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egorb\Desktop\Popis bazen\"/>
    </mc:Choice>
  </mc:AlternateContent>
  <bookViews>
    <workbookView xWindow="0" yWindow="0" windowWidth="28800" windowHeight="12330"/>
  </bookViews>
  <sheets>
    <sheet name="CNS" sheetId="4" r:id="rId1"/>
    <sheet name="Sheet2" sheetId="2" r:id="rId2"/>
    <sheet name="Sheet3" sheetId="3" r:id="rId3"/>
  </sheets>
  <definedNames>
    <definedName name="_xlnm._FilterDatabase" localSheetId="0" hidden="1">CNS!#REF!</definedName>
    <definedName name="_xlnm.Print_Area" localSheetId="0">CNS!$A$1:$H$399</definedName>
    <definedName name="_xlnm.Print_Titles" localSheetId="0">CNS!$1:$3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95" i="4" l="1"/>
  <c r="G391" i="4"/>
  <c r="G389" i="4"/>
  <c r="G387" i="4"/>
  <c r="G384" i="4"/>
  <c r="G382" i="4"/>
  <c r="G380" i="4"/>
  <c r="G378" i="4"/>
  <c r="G376" i="4"/>
  <c r="G374" i="4"/>
  <c r="G372" i="4"/>
  <c r="G370" i="4"/>
  <c r="G368" i="4"/>
  <c r="G365" i="4"/>
  <c r="G363" i="4"/>
  <c r="G361" i="4"/>
  <c r="G359" i="4"/>
  <c r="G357" i="4"/>
  <c r="G355" i="4"/>
  <c r="G352" i="4"/>
  <c r="G350" i="4"/>
  <c r="G348" i="4"/>
  <c r="G346" i="4"/>
  <c r="G343" i="4"/>
  <c r="G341" i="4"/>
  <c r="G338" i="4"/>
  <c r="G336" i="4"/>
  <c r="G334" i="4"/>
  <c r="G332" i="4"/>
  <c r="G330" i="4"/>
  <c r="G328" i="4"/>
  <c r="G326" i="4"/>
  <c r="G324" i="4"/>
  <c r="G322" i="4"/>
  <c r="G320" i="4"/>
  <c r="G318" i="4"/>
  <c r="G316" i="4"/>
  <c r="G314" i="4"/>
  <c r="G312" i="4"/>
  <c r="G309" i="4"/>
  <c r="G305" i="4"/>
  <c r="G302" i="4"/>
  <c r="G299" i="4"/>
  <c r="G297" i="4"/>
  <c r="G295" i="4"/>
  <c r="G293" i="4"/>
  <c r="G291" i="4"/>
  <c r="G287" i="4"/>
  <c r="G284" i="4"/>
  <c r="G282" i="4"/>
  <c r="G279" i="4"/>
  <c r="G277" i="4"/>
  <c r="G275" i="4"/>
  <c r="G270" i="4"/>
  <c r="G267" i="4"/>
  <c r="G265" i="4"/>
  <c r="G261" i="4"/>
  <c r="G259" i="4"/>
  <c r="G257" i="4"/>
  <c r="G254" i="4"/>
  <c r="G252" i="4"/>
  <c r="G250" i="4"/>
  <c r="G247" i="4"/>
  <c r="G245" i="4"/>
  <c r="G243" i="4"/>
  <c r="G240" i="4"/>
  <c r="G238" i="4"/>
  <c r="G236" i="4"/>
  <c r="G233" i="4"/>
  <c r="G231" i="4"/>
  <c r="G229" i="4"/>
  <c r="G226" i="4"/>
  <c r="G224" i="4"/>
  <c r="G221" i="4"/>
  <c r="G219" i="4"/>
  <c r="G216" i="4"/>
  <c r="G214" i="4"/>
  <c r="G211" i="4"/>
  <c r="G209" i="4"/>
  <c r="G206" i="4"/>
  <c r="G204" i="4"/>
  <c r="G201" i="4"/>
  <c r="G199" i="4"/>
  <c r="G196" i="4"/>
  <c r="G194" i="4"/>
  <c r="G191" i="4"/>
  <c r="G189" i="4"/>
  <c r="G185" i="4"/>
  <c r="G183" i="4"/>
  <c r="G181" i="4"/>
  <c r="G178" i="4"/>
  <c r="G176" i="4"/>
  <c r="G174" i="4"/>
  <c r="G171" i="4"/>
  <c r="G169" i="4"/>
  <c r="G167" i="4"/>
  <c r="G164" i="4"/>
  <c r="G162" i="4"/>
  <c r="G160" i="4"/>
  <c r="G157" i="4"/>
  <c r="G155" i="4"/>
  <c r="G153" i="4"/>
  <c r="G150" i="4"/>
  <c r="G148" i="4"/>
  <c r="G146" i="4"/>
  <c r="G143" i="4"/>
  <c r="G141" i="4"/>
  <c r="G139" i="4"/>
  <c r="G136" i="4"/>
  <c r="G134" i="4"/>
  <c r="G132" i="4"/>
  <c r="G129" i="4"/>
  <c r="G127" i="4"/>
  <c r="G125" i="4"/>
  <c r="G120" i="4"/>
  <c r="G117" i="4"/>
  <c r="G114" i="4"/>
  <c r="G112" i="4"/>
  <c r="G109" i="4"/>
  <c r="G107" i="4"/>
  <c r="G103" i="4"/>
  <c r="G101" i="4"/>
  <c r="G98" i="4"/>
  <c r="G96" i="4"/>
  <c r="G92" i="4"/>
  <c r="G89" i="4"/>
  <c r="G87" i="4"/>
  <c r="G82" i="4"/>
  <c r="G80" i="4"/>
  <c r="G78" i="4"/>
  <c r="G76" i="4"/>
  <c r="G74" i="4"/>
  <c r="G71" i="4"/>
  <c r="G69" i="4"/>
  <c r="G67" i="4"/>
  <c r="G63" i="4"/>
  <c r="G62" i="4"/>
  <c r="G61" i="4"/>
  <c r="G58" i="4"/>
  <c r="G57" i="4"/>
  <c r="G54" i="4"/>
  <c r="G48" i="4"/>
  <c r="G47" i="4"/>
  <c r="G43" i="4"/>
  <c r="G41" i="4"/>
  <c r="G40" i="4"/>
  <c r="G37" i="4"/>
  <c r="G36" i="4"/>
  <c r="G32" i="4"/>
  <c r="G30" i="4"/>
  <c r="G29" i="4"/>
  <c r="G27" i="4"/>
  <c r="G26" i="4"/>
  <c r="G398" i="4" l="1"/>
  <c r="G396" i="4"/>
  <c r="G397" i="4"/>
  <c r="G395" i="4"/>
</calcChain>
</file>

<file path=xl/sharedStrings.xml><?xml version="1.0" encoding="utf-8"?>
<sst xmlns="http://schemas.openxmlformats.org/spreadsheetml/2006/main" count="552" uniqueCount="175">
  <si>
    <t>FAZA</t>
  </si>
  <si>
    <t>Faza I</t>
  </si>
  <si>
    <t>Faza IIA</t>
  </si>
  <si>
    <t>Faza IIB</t>
  </si>
  <si>
    <t>Column1</t>
  </si>
  <si>
    <t>Št.</t>
  </si>
  <si>
    <t>kpl</t>
  </si>
  <si>
    <t xml:space="preserve">                                                                                                                                                                                  POSTAVKA</t>
  </si>
  <si>
    <t>ENOTA</t>
  </si>
  <si>
    <t>KOLIČINA</t>
  </si>
  <si>
    <t>CENA</t>
  </si>
  <si>
    <t>ZNESEK</t>
  </si>
  <si>
    <t>SPLOŠNO:</t>
  </si>
  <si>
    <t xml:space="preserve">V ceno po enoti mere je zajeta dobava in montaža materiala ter opreme </t>
  </si>
  <si>
    <t xml:space="preserve">s pom. deli in drobnim materialom (rezanje, sestavljanje, vijačenje, preboji sten in plošč vključeni v ceni) </t>
  </si>
  <si>
    <t>Vsa oprema in material se mora dobaviti z vsemi ustreznimi certifikati, atesti,</t>
  </si>
  <si>
    <t>garancijami, navodili za obratovanje, vzdrževanje, posluževanje in servisiranje.</t>
  </si>
  <si>
    <t>(v skladu z veljavno zakonodajo in zahtevami naročnika)</t>
  </si>
  <si>
    <t>Pri opremi in materialu je potrebno upoštevati stroške meritev, preizkusa in zagona,</t>
  </si>
  <si>
    <t>vključno s pridobitvijo ustreznih certifikatov in potrdil s strani pooblaščenih institucij.</t>
  </si>
  <si>
    <t>Pri izvedbi je potrebno upoštevati stroške vseh pripravljalnih in zaključnih del</t>
  </si>
  <si>
    <t>(vključno z usklajevanjem z ostalimi izvajalci na objektu) ter vse transportne,</t>
  </si>
  <si>
    <t>skladiščne, zavarovalne in ostale splošne stroške.</t>
  </si>
  <si>
    <t/>
  </si>
  <si>
    <t>4.3.4 POPIS MATERIALA IN DEL - STROJNE INSTALACIJE IN STROJNA OPREMA</t>
  </si>
  <si>
    <t>4.3.4.4 CNS ENERGETIKE</t>
  </si>
  <si>
    <t>kos</t>
  </si>
  <si>
    <t>Prostorske regulacije</t>
  </si>
  <si>
    <t>Vodenje ventilatorskih konvektorjev po prostorih</t>
  </si>
  <si>
    <t>Prostorska enota z LCD in temperaturnim tipalom, komunikacija KNX
SIEMENS: QMX3.P34</t>
  </si>
  <si>
    <t>Aktor za vodenje ventilatorskega konvektorja Eelectron, KNX, vgradnja pri FC</t>
  </si>
  <si>
    <t>KNX napajalnik 640mA N125/22
SIEMENS: N 125/22</t>
  </si>
  <si>
    <t xml:space="preserve">Kabliranje med EKO toplotne postaje in razdelilci talnega ogrevanja (12 kom.) s kabli NHXMH 5x1,5mm2 (12 kom.) je predmet popisa splošnih elektro instalacij. Izvede ga elektro izvajalec po predloženi topološki shemi. </t>
  </si>
  <si>
    <t>STORITEV PROSTORSKE REGULACIJE vključuje: 
- izdelavo elektro sheme priključkov
- izvedbo internega ožičenja pri konvektorjih (krmilnik -&gt; motorni pogon ventila hlajenje, krmilnik -&gt; motor ventilatorja), vključno material, kot: kabli, sponke tulke  
- priklop: okensko stikalo -&gt; krmilnik
- programiranje in parametriranje krmilnikov
- preizkusni zagon 
- integriranje podatkovnih točk na CNS
OPOMBA:
Dovodni kabli za krmilnike 230V (NYM 3x1,5 mm2), bus komunikacija MODBUS J-Y(St)Y 2x2x0,8 mm2 med krmilniki in povezava med termoststi po prostorih in EKO v toplotno/hladilni postaji je predmet elektro projekta po topološki shemi CNS</t>
  </si>
  <si>
    <t>Vodenje talnega gretja po prostorih</t>
  </si>
  <si>
    <t>Stenski temperaturni senzor PL-link, KNX
SIEMENS: QMX3.P30</t>
  </si>
  <si>
    <t>STORITEV TALNE REGULACIJE vključuje: 
- izdelavo elektro sheme priključkov
- izvedbo internega ožičenja v telnih razdelilch (krmilnik -&gt;termični pogon ventila), vključno material, kot: kabli, sponke tulke  
- programiranje in parametriranje krmilnikov
- preizkusni zagon 
- integriranje podatkovnih točk na CNS
OPOMBA:
Bus komunikacija KNX J-Y(St)Y 2x2x0,8 mm2 med prostorskimi tipali in povezava v EKO toplotno/hladilne postaje je predmet elektro projekta po topološki shemi CNS</t>
  </si>
  <si>
    <t>Vodenje toplotne postaje</t>
  </si>
  <si>
    <t>Sklop priprava tople sanitarne vode</t>
  </si>
  <si>
    <t>Rezervoar tople sanitarne vode</t>
  </si>
  <si>
    <t>N.4.1</t>
  </si>
  <si>
    <t>T4.1</t>
  </si>
  <si>
    <t>Potopno tipalo NI 1000, L=100mm, brez zaščitne tulke, -30...130 °C
SIEMENS: QAE2121.010</t>
  </si>
  <si>
    <t>Zaščitna tulka, L=100mm, zun. 1/2, ponikljana medenina, fi 7mm
SIEMENS: ALT-SB100</t>
  </si>
  <si>
    <t>ZV.4.1</t>
  </si>
  <si>
    <t>Zaporna loputa, medprirobnična, PN6/10/16, DN50, kvs 85, tesno zapiranje
SIEMENS: VFW41.50</t>
  </si>
  <si>
    <t>Elektromotorni pogon lopute, 40 Nm, 90°, AC 230 V, 3P
SIEMENS: SAL31.00T40</t>
  </si>
  <si>
    <t>Pomožno stikalo za pogone ventilov in loput SAX.... /SAS...../SAL.....
SIEMENS: ASC10.51</t>
  </si>
  <si>
    <t xml:space="preserve">T4.1, T4.2, T4.3, T4.4, T4.5, T4.6 </t>
  </si>
  <si>
    <t>Kabelsko temp. tipalo, LG-Ni1000, 2m dolž. -25..+95°C
SIEMENS: QAP22</t>
  </si>
  <si>
    <t>Priključno ohišje
SIEMENS: RAK-H-M</t>
  </si>
  <si>
    <t>Zaščitna tulka, L=280mm, zun. 1/2, ponikljana medenina
SIEMENS: ALT-SB280</t>
  </si>
  <si>
    <t>Toplotni števec K-5</t>
  </si>
  <si>
    <t>UZ kalorimeter: Nazivni pretok 3,5m3/h, DN25, L=260, G1 1/4, PN16
SIEMENS: UH50-C45-00</t>
  </si>
  <si>
    <t>Univerzalna baterija za UH50 - 11 let (6-16 let : 11 let pri odčitavanju na 15 min)
SIEMENS: WZU-BDS</t>
  </si>
  <si>
    <t>M-bus modul - standard - za UH50
SIEMENS: WZU-MB-G4</t>
  </si>
  <si>
    <t>Komplet za pritrditev števca, inštalacija senzorja pretoka v cev R1 x G1 1/4  (s tesnili)
SIEMENS: WZM-E54</t>
  </si>
  <si>
    <t>Varjena objemka M10 x 1 za temperaturni sensor DS - za temp senzorje: UH50 2WR6
SIEMENS: WZT-G10</t>
  </si>
  <si>
    <t>0..10V; Tipalo nivoja, plovec, dobava v sklopu rezervoarja, izhodni signal: PM</t>
  </si>
  <si>
    <t>Sklop regulacijski krogi</t>
  </si>
  <si>
    <t>Temperaturan tipala</t>
  </si>
  <si>
    <t xml:space="preserve">TI.4.7, TI4.9, TI4.8, TI4.10, TI4.9, TI4.8,TI4.9, </t>
  </si>
  <si>
    <t>Pi4.1</t>
  </si>
  <si>
    <t>Tipalo tlaka za pline in tekočine (0…10 V) 0…10 bar, zun. navoj 1/2
SIEMENS: QBE2003-P10</t>
  </si>
  <si>
    <t>Razdelilec hlajenje</t>
  </si>
  <si>
    <t>Ti.3.30, Ti.3.29</t>
  </si>
  <si>
    <t>Ti.3.28, Ti.3.27, Ti.3.26, Ti.3.25, Ti.3.24, Ti.3.23,  Ti.3.22, Ti.3.21</t>
  </si>
  <si>
    <t>Razdelilec ogrevanje</t>
  </si>
  <si>
    <t xml:space="preserve">Ti.3.20, Ti.3.19,Ti.3.18, Ti.3.17, Ti.3.16, Ti.3.15, Ti.3.14, Ti.3.13, Ti.3.12, Ti.3.11, Ti.3.10, Ti.3.9, Ti.3.8, Ti.3.7, Ti.3.6, Ti.3.5, Ti.3.4, Ti.3.3 </t>
  </si>
  <si>
    <t>Ti.3.2, Ti.3.1</t>
  </si>
  <si>
    <t>Ti.3.0</t>
  </si>
  <si>
    <t>Temperaturno tipalo - zunanje, LG-Ni 1000
SIEMENS: QAC22</t>
  </si>
  <si>
    <t>Sp.5.1</t>
  </si>
  <si>
    <t>Senzor za javljanje poplave, indikacijo lekaže, iztok vode v prostor itd.</t>
  </si>
  <si>
    <t>Tlačno razbremenjeni ventili</t>
  </si>
  <si>
    <t>0.2 Recepcija</t>
  </si>
  <si>
    <t>Kombinirani tlačno razbremenjeni ventil, PN 25, DN 15, 300....1300 l/h, merilna mesta
SIEMENS: VQI46.15F1.3Q</t>
  </si>
  <si>
    <t>Kombiniran tlačno razbremenjen ventil DN20, 220-1330l/h, merilni priključki, G 3/4"
SIEMENS: VPI46.20F1.4Q</t>
  </si>
  <si>
    <t>SUE21P  Mot. actuator SPST, AC 230 V
SIEMENS: SUE21P</t>
  </si>
  <si>
    <t>1.1 Večnam. dvorana 1</t>
  </si>
  <si>
    <t>1.2 Večnam. dvorana 2</t>
  </si>
  <si>
    <t>1.3 Pisarna 1</t>
  </si>
  <si>
    <t>1.4 Pisarna 2</t>
  </si>
  <si>
    <t>1.5 Večnam. Prostor</t>
  </si>
  <si>
    <t>1.6 Timing</t>
  </si>
  <si>
    <t>1.7 Komunikacije</t>
  </si>
  <si>
    <t>Kombiniran tlačno razbremenjen ventil PN25, DN32, 550..4000l/h, merilni priključki, G1-1/4"
SIEMENS: VPI46.32F4Q</t>
  </si>
  <si>
    <t>Regulacijski ventili pri ventilatorskih konvektorjih</t>
  </si>
  <si>
    <t>Prelivni ventili na ogrevalnih/hladilnih vejah</t>
  </si>
  <si>
    <t>0.2 Recepcija PV.3.1</t>
  </si>
  <si>
    <t>STA121.65H20  Therm.Act. AC/DC 24V NC
SIEMENS: STA121.65H20</t>
  </si>
  <si>
    <t>2.2 Strojnica PV.3.2</t>
  </si>
  <si>
    <t>1.1 Večnam. dvorana 1 PV.3.3.1 in PV.3.3.3</t>
  </si>
  <si>
    <t>1.2 Večnam. dvorana 2  PV.3.3.2 in PV.3.3.4</t>
  </si>
  <si>
    <t>0.2 Recepcija PV.3.4</t>
  </si>
  <si>
    <t>2.2 Strojnica PV.3.5</t>
  </si>
  <si>
    <t>1.1 Večnam. dvorana 1 PV.3.6.1 in PV.3.6.3</t>
  </si>
  <si>
    <t>1.2 Večnam. dvorana 2 PV.3.6.2 in PV.3.6.4</t>
  </si>
  <si>
    <t>RV3.1</t>
  </si>
  <si>
    <t>Tripotni reg. ventil PN 16, DN 32, kvs 16, prirobnični
SIEMENS: VXF42.32-16</t>
  </si>
  <si>
    <t>Set privijal iz medenine DN 32 (3 kosi)
SIEMENS: ALG323B</t>
  </si>
  <si>
    <t>Elektromotorni pogon ventila AC/DC 24V, 0...10V, 4...20mA, 800 N, hod 20 mm, 30s
SIEMENS: SAX61.03</t>
  </si>
  <si>
    <t>ZV.3.1, ZV.3.2, ZV.3.3, ZV.3.4 - Veja konvektorji nadstropje</t>
  </si>
  <si>
    <t>Zaporna loputa, medprirobnična, PN16, DN65, kvs 155, tesno zapiranje
SIEMENS: VFW41.65</t>
  </si>
  <si>
    <t>ZV.3.9 in ZV3.10, ZV3.11 in ZV3.12 - Veja konvektorji pritličje</t>
  </si>
  <si>
    <t>2-potni krogelni ventil, notranji navoj, PN40, DN32, kvs 16
SIEMENS: VAI61.32-16</t>
  </si>
  <si>
    <t>Rotacijski pogon, AC/DC 24 V, 2-točk./3-točkovni, 10 Nm, 150 s, 2 x končno stikalo
SIEMENS: GLB146.1E</t>
  </si>
  <si>
    <t>Mont. konzola za pogone GDB/GLB..1E, brez povr. vzmeti, s potenciometri ali konč. stikali
SIEMENS: ASK77.3</t>
  </si>
  <si>
    <t>ZV.3.13 in ZV3.14, ZV3.15 in ZV3.16 - Veja grelniki klimati klet</t>
  </si>
  <si>
    <t>Kombinirani tlačno razbremenjeni ventil, PN 25, DN 25, 620....1800 l/h, merilna mesta
SIEMENS: VQI46.25F1.8Q</t>
  </si>
  <si>
    <t>ZV.3.5 in ZV3.6, ZV3.7 in ZV3.8 - Veja grelniki klimati nadstropje</t>
  </si>
  <si>
    <t>Predgrevanje vode plavalnega bazena</t>
  </si>
  <si>
    <t>Ti.3.27, Ti3.26</t>
  </si>
  <si>
    <t>Pi3.1</t>
  </si>
  <si>
    <t>Sklop TČ1 in TČ2</t>
  </si>
  <si>
    <t>Ti2.3, Ti2.4, Ti2.5, Ti2.6</t>
  </si>
  <si>
    <t>Tipala TČ1 in TČ2</t>
  </si>
  <si>
    <t>1.Pi.2.5, 1.Pi.2.6, 1.Pi.2.1, 3.Pi.2.1, 2.Pi.2.1, 2.Pi2.2., 2.Pi.2.3</t>
  </si>
  <si>
    <t>Toplotni števci</t>
  </si>
  <si>
    <t>UZ kalorimeter: Nazivni pretok 15m3/h, DN50, L=270, prirobnica, PN25
SIEMENS: UH50-A65-00</t>
  </si>
  <si>
    <t>Varjena objemka G1/2 x 45°, za 100, 150 mm senzor - za temp senzorje: UH50 2WR6
SIEMENS: WZT-G12</t>
  </si>
  <si>
    <t>Zaščitna tulka G1/2 B x G1/4, montažna dolžina 100 mm, visoko kvalitetno jeklo, s plombo - za temp s
SIEMENS: WZT-S100</t>
  </si>
  <si>
    <t>Zalogovnika AKU 2.1 in 2.2</t>
  </si>
  <si>
    <t>Zalogovniki AKU 4.1, 4.2 in 4.3</t>
  </si>
  <si>
    <t>Sklop vrtine</t>
  </si>
  <si>
    <t xml:space="preserve">DDC </t>
  </si>
  <si>
    <t>Avtomatizacijska postaja CPU, BACnet/IP, BACnet/SC, do 400 podatkovnih točk
SIEMENS: PXC7.E400L</t>
  </si>
  <si>
    <t>Napajalni modul 24VDC, 1.2A
SIEMENS: TXS1.12F10</t>
  </si>
  <si>
    <t>Pasivni priključni Bus modul
SIEMENS: TXS1.EF10</t>
  </si>
  <si>
    <t>Naslovni ključki: 1-24 + Reset
SIEMENS: TXA1.K24</t>
  </si>
  <si>
    <t>Univerzalni vhodno - izhodni modul, 8 I/O (DI, AI, AO)
SIEMENS: TXM1.8U</t>
  </si>
  <si>
    <t>8 I/O Univerzalni vhodno - izhodni modul za signale Ni 1000, 0..10V, 4..20mA, T1...)
SIEMENS: TXM1.8X</t>
  </si>
  <si>
    <t>Digitalni vhodni modul, 16 DI
SIEMENS: TXM1.16D</t>
  </si>
  <si>
    <t>Digitalni vhodni modul, 8 DI
SIEMENS: TXM1.8D</t>
  </si>
  <si>
    <t>Razširitveni modul 8 Triac izhodov, 24V AC
SIEMENS: TXM1.8T</t>
  </si>
  <si>
    <t>BACnet/ IP Zaslon občutljiv na dotik, 15.6 z integriranim WEB serverjm
SIEMENS: PXM50.E</t>
  </si>
  <si>
    <t>pretvornik M-BUS na MODBUS za 8 M-BUS naprav</t>
  </si>
  <si>
    <t>Analizator el. veličin 3-f, barvni displej,TCP/IP, RS485, Modbus,  WEB server, 96x96mm, panelna v.
CONTROL APPLICATIONS: Elnet LT TCP/IP</t>
  </si>
  <si>
    <t>Merilni tokovni transformator z razstavljivim jedrom 100/5A, cl. 1, 1m kabla
SACI: TA36P_100/5A_1</t>
  </si>
  <si>
    <t>8 kanalni 3 fazni multimeter in merilec energije, TCP, RS485, MODBUS, WEB server
CONTROL APPLICATIONS: Elnet MC-8</t>
  </si>
  <si>
    <t>za KN1-7</t>
  </si>
  <si>
    <t>8-portni ethernet switch za montažo na DIN letev, napajanje 12-48VDC oz. 18-30VAC
MOXA: EDS-208</t>
  </si>
  <si>
    <t>Vodomer z M-Bus komunikacijo je predmet popisa strojnih instalacij
OPOMBA: Naprava mora biti dobavljena z možnostjo komunikacije M-Bus</t>
  </si>
  <si>
    <t>Toplotni števec za hlajenje K-4 do 70 m3/h  je predmet popisa strojnih instalacij
OPOMBA: Naprava mora biti dobavljena z možnostjo komunikacije M-Bus</t>
  </si>
  <si>
    <t>Toplotni števec za ogrevanje K-1 do 150 m3/h  je predmet popisa strojnih instalacij
OPOMBA: Naprava mora biti dobavljena z možnostjo komunikacije M-Bus</t>
  </si>
  <si>
    <t>Predgrevanje sanitarne vode in bazenske vode K-2 in K-3</t>
  </si>
  <si>
    <t xml:space="preserve"> Ogrevanje iz TČ K-1</t>
  </si>
  <si>
    <t>Hlajenje iz TČ K-4</t>
  </si>
  <si>
    <t>Vodomer vrtinske vode 1.Mp.1 in 1.Mp.2</t>
  </si>
  <si>
    <t>za TČ 1 in 2</t>
  </si>
  <si>
    <t>Integracije</t>
  </si>
  <si>
    <t>Sistemski krmilnik za integracije, BACnet (do 60 MSTP), MODBUS (do 500 - RTU ali TCP)
SIEMENS: PXC5.E003</t>
  </si>
  <si>
    <t>STORITEV DDC  vključuje:_x000D_
- montažo periferne opreme, razen ventilov in tipal v cevovode _x000D_- elektro načrt in funkcijsko shemo avtomatike_x000D_
- opise delovanja in navodila za upravljanje_x000D_
- izdelavo programa za krmilnik_x000D_
- kontrola pravilnosti vgradnje ventilov_x000D_
- kontrolo el. priključkov in nalaganje programa_x000D_
- preizkusni zagon in nastavitev parametrov_x000D_
- poučitev uporabnikov o upravljanju sistema in predajni zapisnik</t>
  </si>
  <si>
    <t>Elektro komandna omara R-CNS, kovinska kot npr. 
 dimenzij 2000 x 1800 x 300 mm s podstavkom  
 vse obarvano z osnovno in RAL barvo  
 ter vgrajeno opremo: kom 1
- vgradno glavno stikalo 40A z rdeče-rumeno  ročko kom 1
- varovalčno stikalo TYTAN II 3 polno  
 kpl z varovalkami kom 1
- odvodnik prenapetosti PROTEC C kom 4
- rele prisotnosti faz s pomožnim kontaktorm kpl 1
- instalacijski odklopnik B 3x6 A kom 1
- instalacijski odklopnik C 6 A kom 3
- instalacijski odklopnik B 10 A kom 1
- instalacijski odklopnik C 10 A kom 4
- instalacijski odklopnik D 10 A kom 1
- instalacijski odklopnik 3 x C 10 A kom 2
- instalacijski odklopnik 3 x C 10 A kom 1
- prigradni modul za instalacijski odklopnik 1xNO 1xNC kom 2
 rele kot npr PT570524 24VAC s podnožjem kom 9
- stikalo preklopno 1-0-2, 10A/2p za montažo na vrata omare komplet s pomožnimi kontakti kom 1
- krmilni transformator 230/24V AC, 250VA kom 1
- svetilka signalna 24VAC LED kpl 2
- vtičnica 230V, montaža na DIN letev kpl 1
- samo montaža krmilnika in vezava po enopolni shemi (CNS) kpl 1
- uvodnice, Ecu zbiralnice N in PE, vrstne sponke cpl z nosilno letvijo in zaključnimi elementi, napisne ploščice in oznake, drobni in vezni instalacijski material (PVC instalacijski kanali, vezne žice, ožičenje, kabel čevlji in tulci, vijačni material) kpl 1</t>
  </si>
  <si>
    <t>STORITEV integracija vključuje:
- integracija toplotne črpalke TČ1 in TČ2 (Rewatemp 300/390-SD) in Aquacond preko komunikacije MODBUS RTU RS 485
- določitev relevantnih podatkovnih točk s serviserjem naprave
- test komunikacije
OPOMBA: Naprava mora biti dobavljena z možnostjo komunikacije MODBUS RS485 RTU</t>
  </si>
  <si>
    <t>STORITEV integracija vključuje:
- integracija naprave za pretočno ogrevanje Sanitemp in Hydrotemp preko komunikacije MODBUS RTU RS 485
- določitev relevantnih podatkovnih točk s serviserjem naprave
- test komunikacije
OPOMBA: Naprava mora biti dobavljena z možnostjo komunikacije MODBUS RS485 RTU</t>
  </si>
  <si>
    <t>STORITEV integracija vključuje:
- integracija krmilja bazenske tehnike preko komunikacije MODBUS RTU RS 485, do 30 podatkovnih točk
- določitev relevantnih podatkovnih točk s serviserjem naprave
- test komunikacije
OPOMBA: Naprava mora biti dobavljena z možnostjo komunikacije MODBUS RS485 RTU</t>
  </si>
  <si>
    <t>Kabliranje s kumunikacijskim kablom:
J-H(St)H 2x2x0,8 mm2, 300 m 
UTP CAT.6 4x2x0,5 mm2, 1500 m
do klimatskih naprav na podstrešju je predmet popisa splošnih elektro instalacij</t>
  </si>
  <si>
    <t>STORITEV integracija vključuje:
- integracija klimatske naprave KN1,2,3,4,5,6,7 preko komunikacije MODBUS RTU RS 485
- določitev relevantnih podatkovnih točk s serviserjem naprave
- test komunikacije
OPOMBA: Naprava mora biti dobavljena z možnostjo komunikacije MODBUS RS485 RTU</t>
  </si>
  <si>
    <t>Kabliranje do 40m znotraj toplotno hladilne postaje s kabli: 
J-H(St)H 2x2x0,8 mm2: 6.700	 [m]
UTP CAT.6 4x2x0,5 mm2: 1.280	 [m]
NHXMH 5x1,5mm2 : 5.000	 [m]
+ kablelske police, uvodnice, drobni material, montaža EKO, priklop, brez energetskega dovodnega kabla</t>
  </si>
  <si>
    <t>CNS</t>
  </si>
  <si>
    <t>Intel i7 oz AMD Ryzen 7_x000D_
- 16 GB DDR4_x000D_
- SSD 512GB_x000D_
- monitor 27" QHD_x000D_
- Win 11 pro_x000D_
- konfiguracija
PC: PC-CNS</t>
  </si>
  <si>
    <t>Web aplikacija za spremljanje porabe el. energije, vode, plina, toplotne ener.. osnova do 10 števcev
FENIKS: ElnetWEB+10S</t>
  </si>
  <si>
    <t>Nadzorni program Desigo CC - osnovna
SIEMENS: CCA-STD-FSET</t>
  </si>
  <si>
    <t>Nadzorni program Desigo CC - licenca za 500 BACNet podatkovnih točk
SIEMENS: CCA-500-BA</t>
  </si>
  <si>
    <t>Nadzorni program Desigo CC - licenca za 500 MODBUS podatkovnih točk
SIEMENS: CCA-500-SCADA</t>
  </si>
  <si>
    <t>Nadzorni program Desigo CC - licenca za dodatnega odjemalca
SIEMENS: CCA-1-CL</t>
  </si>
  <si>
    <t>Zaščitni LMS ključ za Desigo CC - micro dongel
SIEMENS: CMD.06</t>
  </si>
  <si>
    <t>STORITEV CNS vključuje:_x000D_
- izdelavo programske opreme na nivoju CNS-a (nadzorni sistem Siemens Desigo CC)_x000D_
- programiranje komunikacijskih vmesnikov_x000D_
- testiranje programske opreme_x000D_
- testiranje povezav_x000D_
- izdelavo ekranskih grafik_x000D_
- integriranje podatkovnih točk na nadzorni sistem_x000D_
- integracijo toplotnih števcev  (M-bus)_x000D_
- integracijo električnega analizatorja (Modbus)_x000D_
- poučitev uporabnika o delovanju in upravljanju sistemov</t>
  </si>
  <si>
    <t>Storitve povezane z vodenjem in predajo objekta</t>
  </si>
  <si>
    <t>STORITEV v naslednjem obsegu:
Predaja objekta in usposabljanje uporabnika za delo s sistemom:
predviden je en prihod na objekt z namenom poučitve uporavnikov za rokovanje z napravami.
Po opravljenem usposabljanje smo za udeležence usposabljanja na voljo za dodatne infomacije po telefonu ali na sedežu podjetja FENIKS PRO.</t>
  </si>
  <si>
    <t>OPOMBA: 
Informacijska služba zagotovi:
- aktivno komunikacijsko opremo
- proste IP naslove in odprte porte
- internetno povezavo</t>
  </si>
  <si>
    <t>STORITEV v naslednjem obsegu:
Vodenje projekta:
- koordinacija del med elektro izvajalcem in strojnim izvajalcem
- udeležba na do 4-ih operativnih sestankih glavnega izvajalca na objektu
Udeležba na dodatnih sestankih na željo glavnega izvajalca za reševanje težav, ki niso direktno povezani s FENIKS PRO in niso predmet te ponudbe, se obračuna po dejanskih stroških.</t>
  </si>
  <si>
    <t>STORITEV v naslednjem obsegu:
Udeležba na tehničnem pregledu 1x
Če se tehnični pregled ponovi in sicer ne po krivdi FENIKS PRO, se udeležba na dodatnem pregledu ponovno obračuna.</t>
  </si>
  <si>
    <t>Ponujeni material/oprema/naprava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</si>
</sst>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#,##0.00\ _S_I_T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  <numFmt numFmtId="168" formatCode="#,##0.00\ [$€-1]"/>
    <numFmt numFmtId="169" formatCode="\$#,##0_);&quot;($&quot;#,##0\)"/>
    <numFmt numFmtId="170" formatCode="_-* #,##0.00_-;\-* #,##0.00_-;_-* \-??_-;_-@_-"/>
    <numFmt numFmtId="171" formatCode="_-* #,##0.00\ _k_n_-;\-* #,##0.00\ _k_n_-;_-* &quot;-&quot;??\ _k_n_-;_-@_-"/>
    <numFmt numFmtId="172" formatCode="_-* #,##0.00\ _€_-;\-* #,##0.00\ _€_-;_-* \-??\ _€_-;_-@_-"/>
    <numFmt numFmtId="173" formatCode="_(* #,##0.00_);_(* \(#,##0.00\);_(* \-??_);_(@_)"/>
    <numFmt numFmtId="174" formatCode="_-* #,##0.00\ _k_n_-;\-* #,##0.00\ _k_n_-;_-* \-??\ _k_n_-;_-@_-"/>
    <numFmt numFmtId="175" formatCode="_-* #,##0.00&quot; kn&quot;_-;\-* #,##0.00&quot; kn&quot;_-;_-* \-??&quot; kn&quot;_-;_-@_-"/>
    <numFmt numFmtId="176" formatCode="_-* #,##0.00\ &quot;kn&quot;_-;\-* #,##0.00\ &quot;kn&quot;_-;_-* &quot;-&quot;??\ &quot;kn&quot;_-;_-@_-"/>
    <numFmt numFmtId="177" formatCode="0.00_)"/>
    <numFmt numFmtId="178" formatCode="_-&quot;€&quot;\ * #,##0.00_-;\-&quot;€&quot;\ * #,##0.00_-;_-&quot;€&quot;\ * &quot;-&quot;??_-;_-@_-"/>
    <numFmt numFmtId="179" formatCode="_-* #,##0.00\ _S_I_T_-;\-* #,##0.00\ _S_I_T_-;_-* \-??\ _S_I_T_-;_-@_-"/>
    <numFmt numFmtId="180" formatCode="_-* #,##0.00&quot; SIT&quot;_-;\-* #,##0.00&quot; SIT&quot;_-;_-* \-??&quot; SIT&quot;_-;_-@_-"/>
  </numFmts>
  <fonts count="9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ChaletOffice"/>
      <charset val="238"/>
    </font>
    <font>
      <sz val="6"/>
      <name val="ChaletOffice"/>
      <charset val="238"/>
    </font>
    <font>
      <i/>
      <sz val="6"/>
      <name val="ChaletOffice"/>
      <charset val="238"/>
    </font>
    <font>
      <sz val="10"/>
      <name val="ChaletOffice"/>
      <charset val="238"/>
    </font>
    <font>
      <sz val="9"/>
      <color indexed="8"/>
      <name val="ChaletOffice"/>
      <charset val="238"/>
    </font>
    <font>
      <i/>
      <sz val="9"/>
      <color indexed="8"/>
      <name val="ChaletOffice"/>
      <charset val="238"/>
    </font>
    <font>
      <i/>
      <sz val="8"/>
      <color indexed="8"/>
      <name val="ChaletOffice"/>
      <charset val="238"/>
    </font>
    <font>
      <sz val="8"/>
      <color theme="1"/>
      <name val="Calibri"/>
      <family val="2"/>
      <scheme val="minor"/>
    </font>
    <font>
      <b/>
      <sz val="11"/>
      <color indexed="8"/>
      <name val="ChaletOffice"/>
      <charset val="238"/>
    </font>
    <font>
      <sz val="11"/>
      <name val="Arial"/>
      <family val="2"/>
      <charset val="238"/>
    </font>
    <font>
      <b/>
      <sz val="10"/>
      <color indexed="8"/>
      <name val="ChaletOffice"/>
      <charset val="238"/>
    </font>
    <font>
      <i/>
      <sz val="9"/>
      <name val="ChaletOffice"/>
      <charset val="238"/>
    </font>
    <font>
      <b/>
      <sz val="12"/>
      <color indexed="8"/>
      <name val="ChaletOffice"/>
      <charset val="238"/>
    </font>
    <font>
      <b/>
      <sz val="9"/>
      <color indexed="8"/>
      <name val="ChaletOffice"/>
      <charset val="238"/>
    </font>
    <font>
      <b/>
      <sz val="8"/>
      <color indexed="8"/>
      <name val="ChaletOffice"/>
      <charset val="238"/>
    </font>
    <font>
      <i/>
      <sz val="8"/>
      <name val="ChaletOffice"/>
      <charset val="238"/>
    </font>
    <font>
      <sz val="8"/>
      <color indexed="8"/>
      <name val="ChaletOffice"/>
      <charset val="238"/>
    </font>
    <font>
      <sz val="8"/>
      <name val="ChaletOffi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9"/>
      <name val="Arial"/>
      <family val="2"/>
    </font>
    <font>
      <sz val="8"/>
      <name val="Arial"/>
      <family val="2"/>
      <charset val="238"/>
    </font>
    <font>
      <sz val="8"/>
      <name val="Arial"/>
      <family val="2"/>
    </font>
    <font>
      <sz val="10"/>
      <color rgb="FF000000"/>
      <name val="Times New Roman"/>
      <family val="1"/>
      <charset val="238"/>
    </font>
    <font>
      <b/>
      <sz val="8.5"/>
      <name val="Arial"/>
      <family val="2"/>
      <charset val="238"/>
    </font>
    <font>
      <sz val="11"/>
      <name val="Arial"/>
      <family val="2"/>
    </font>
    <font>
      <sz val="11"/>
      <name val="Calibri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9"/>
      <name val="Courier New CE"/>
      <family val="3"/>
      <charset val="238"/>
    </font>
    <font>
      <sz val="10"/>
      <name val="Arial CE"/>
      <family val="2"/>
      <charset val="238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MS Sans Serif"/>
      <family val="2"/>
      <charset val="238"/>
    </font>
    <font>
      <sz val="8"/>
      <name val="Times New Roman"/>
      <family val="1"/>
      <charset val="238"/>
    </font>
    <font>
      <b/>
      <sz val="12"/>
      <name val="Arial CE"/>
      <family val="2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sz val="10"/>
      <color indexed="8"/>
      <name val="Century Gothic"/>
      <family val="2"/>
      <charset val="238"/>
    </font>
    <font>
      <b/>
      <i/>
      <sz val="16"/>
      <name val="Arial"/>
      <family val="2"/>
    </font>
    <font>
      <b/>
      <i/>
      <sz val="16"/>
      <name val="Arial"/>
      <family val="2"/>
      <charset val="238"/>
    </font>
    <font>
      <sz val="11"/>
      <color indexed="8"/>
      <name val="Calibri"/>
      <family val="2"/>
    </font>
    <font>
      <sz val="10"/>
      <name val="Verdana"/>
      <family val="2"/>
      <charset val="238"/>
    </font>
    <font>
      <sz val="12"/>
      <color indexed="8"/>
      <name val="Arial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indexed="52"/>
      <name val="Arial"/>
      <family val="2"/>
      <charset val="238"/>
    </font>
    <font>
      <b/>
      <sz val="10"/>
      <color indexed="9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17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sz val="10"/>
      <color indexed="62"/>
      <name val="Arial"/>
      <family val="2"/>
      <charset val="238"/>
    </font>
    <font>
      <sz val="10"/>
      <color indexed="52"/>
      <name val="Arial"/>
      <family val="2"/>
      <charset val="238"/>
    </font>
    <font>
      <sz val="10"/>
      <color indexed="9"/>
      <name val=".CourSL"/>
      <charset val="238"/>
    </font>
    <font>
      <sz val="10"/>
      <name val="Century Gothic"/>
      <family val="2"/>
      <charset val="238"/>
    </font>
    <font>
      <sz val="10"/>
      <color indexed="60"/>
      <name val="Arial"/>
      <family val="2"/>
      <charset val="238"/>
    </font>
    <font>
      <sz val="11"/>
      <name val="Garamond"/>
      <family val="1"/>
      <charset val="238"/>
    </font>
    <font>
      <sz val="10"/>
      <name val="SL Dutch"/>
      <charset val="238"/>
    </font>
    <font>
      <b/>
      <sz val="10"/>
      <color indexed="63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sz val="9"/>
      <name val="Futura Prins"/>
    </font>
    <font>
      <sz val="10"/>
      <name val="Arial CE"/>
    </font>
    <font>
      <u/>
      <sz val="10"/>
      <color theme="10"/>
      <name val="Arial"/>
      <family val="2"/>
      <charset val="238"/>
    </font>
    <font>
      <u/>
      <sz val="12"/>
      <color indexed="12"/>
      <name val="Arial CE"/>
      <family val="2"/>
      <charset val="238"/>
    </font>
    <font>
      <sz val="10"/>
      <name val="Helv"/>
      <family val="2"/>
      <charset val="238"/>
    </font>
    <font>
      <sz val="10"/>
      <name val="Times New Roman CE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055">
    <xf numFmtId="0" fontId="0" fillId="0" borderId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4" fillId="0" borderId="0"/>
    <xf numFmtId="0" fontId="15" fillId="0" borderId="0"/>
    <xf numFmtId="0" fontId="3" fillId="0" borderId="0"/>
    <xf numFmtId="0" fontId="29" fillId="0" borderId="0"/>
    <xf numFmtId="0" fontId="24" fillId="0" borderId="0"/>
    <xf numFmtId="0" fontId="24" fillId="0" borderId="0"/>
    <xf numFmtId="0" fontId="25" fillId="0" borderId="0"/>
    <xf numFmtId="0" fontId="2" fillId="0" borderId="0"/>
    <xf numFmtId="0" fontId="1" fillId="0" borderId="0"/>
    <xf numFmtId="0" fontId="53" fillId="0" borderId="0"/>
    <xf numFmtId="0" fontId="54" fillId="0" borderId="0"/>
    <xf numFmtId="0" fontId="53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65" fontId="34" fillId="4" borderId="0" applyBorder="0" applyProtection="0">
      <alignment horizontal="left" vertical="top" wrapText="1"/>
    </xf>
    <xf numFmtId="165" fontId="34" fillId="6" borderId="0" applyBorder="0" applyProtection="0">
      <alignment horizontal="left" vertical="top" wrapText="1"/>
    </xf>
    <xf numFmtId="165" fontId="34" fillId="8" borderId="0" applyBorder="0" applyProtection="0">
      <alignment horizontal="left" vertical="top" wrapText="1"/>
    </xf>
    <xf numFmtId="165" fontId="34" fillId="10" borderId="0" applyBorder="0" applyProtection="0">
      <alignment horizontal="left" vertical="top" wrapText="1"/>
    </xf>
    <xf numFmtId="165" fontId="34" fillId="12" borderId="0" applyBorder="0" applyProtection="0">
      <alignment horizontal="left" vertical="top" wrapText="1"/>
    </xf>
    <xf numFmtId="165" fontId="34" fillId="14" borderId="0" applyBorder="0" applyProtection="0">
      <alignment horizontal="left" vertical="top" wrapText="1"/>
    </xf>
    <xf numFmtId="0" fontId="67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" borderId="0" applyNumberFormat="0" applyBorder="0" applyAlignment="0" applyProtection="0"/>
    <xf numFmtId="165" fontId="34" fillId="4" borderId="0" applyBorder="0" applyProtection="0">
      <alignment horizontal="left" vertical="top" wrapText="1"/>
    </xf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67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165" fontId="34" fillId="6" borderId="0" applyBorder="0" applyProtection="0">
      <alignment horizontal="left" vertical="top" wrapText="1"/>
    </xf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7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7" borderId="0" applyNumberFormat="0" applyBorder="0" applyAlignment="0" applyProtection="0"/>
    <xf numFmtId="165" fontId="34" fillId="8" borderId="0" applyBorder="0" applyProtection="0">
      <alignment horizontal="left" vertical="top" wrapText="1"/>
    </xf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7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9" borderId="0" applyNumberFormat="0" applyBorder="0" applyAlignment="0" applyProtection="0"/>
    <xf numFmtId="165" fontId="34" fillId="10" borderId="0" applyBorder="0" applyProtection="0">
      <alignment horizontal="left" vertical="top" wrapText="1"/>
    </xf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165" fontId="34" fillId="12" borderId="0" applyBorder="0" applyProtection="0">
      <alignment horizontal="left" vertical="top" wrapText="1"/>
    </xf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67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3" borderId="0" applyNumberFormat="0" applyBorder="0" applyAlignment="0" applyProtection="0"/>
    <xf numFmtId="165" fontId="34" fillId="14" borderId="0" applyBorder="0" applyProtection="0">
      <alignment horizontal="left" vertical="top" wrapText="1"/>
    </xf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165" fontId="34" fillId="16" borderId="0" applyBorder="0" applyProtection="0">
      <alignment horizontal="left" vertical="top" wrapText="1"/>
    </xf>
    <xf numFmtId="165" fontId="34" fillId="18" borderId="0" applyBorder="0" applyProtection="0">
      <alignment horizontal="left" vertical="top" wrapText="1"/>
    </xf>
    <xf numFmtId="165" fontId="34" fillId="20" borderId="0" applyBorder="0" applyProtection="0">
      <alignment horizontal="left" vertical="top" wrapText="1"/>
    </xf>
    <xf numFmtId="165" fontId="34" fillId="10" borderId="0" applyBorder="0" applyProtection="0">
      <alignment horizontal="left" vertical="top" wrapText="1"/>
    </xf>
    <xf numFmtId="165" fontId="34" fillId="16" borderId="0" applyBorder="0" applyProtection="0">
      <alignment horizontal="left" vertical="top" wrapText="1"/>
    </xf>
    <xf numFmtId="165" fontId="34" fillId="22" borderId="0" applyBorder="0" applyProtection="0">
      <alignment horizontal="left" vertical="top" wrapText="1"/>
    </xf>
    <xf numFmtId="0" fontId="67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165" fontId="34" fillId="16" borderId="0" applyBorder="0" applyProtection="0">
      <alignment horizontal="left" vertical="top" wrapText="1"/>
    </xf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67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7" borderId="0" applyNumberFormat="0" applyBorder="0" applyAlignment="0" applyProtection="0"/>
    <xf numFmtId="165" fontId="34" fillId="18" borderId="0" applyBorder="0" applyProtection="0">
      <alignment horizontal="left" vertical="top" wrapText="1"/>
    </xf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67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165" fontId="34" fillId="20" borderId="0" applyBorder="0" applyProtection="0">
      <alignment horizontal="left" vertical="top" wrapText="1"/>
    </xf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67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9" borderId="0" applyNumberFormat="0" applyBorder="0" applyAlignment="0" applyProtection="0"/>
    <xf numFmtId="165" fontId="34" fillId="10" borderId="0" applyBorder="0" applyProtection="0">
      <alignment horizontal="left" vertical="top" wrapText="1"/>
    </xf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165" fontId="34" fillId="16" borderId="0" applyBorder="0" applyProtection="0">
      <alignment horizontal="left" vertical="top" wrapText="1"/>
    </xf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67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1" borderId="0" applyNumberFormat="0" applyBorder="0" applyAlignment="0" applyProtection="0"/>
    <xf numFmtId="165" fontId="34" fillId="22" borderId="0" applyBorder="0" applyProtection="0">
      <alignment horizontal="left" vertical="top" wrapText="1"/>
    </xf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5" fontId="35" fillId="24" borderId="0" applyBorder="0" applyProtection="0">
      <alignment horizontal="left" vertical="top" wrapText="1"/>
    </xf>
    <xf numFmtId="165" fontId="35" fillId="18" borderId="0" applyBorder="0" applyProtection="0">
      <alignment horizontal="left" vertical="top" wrapText="1"/>
    </xf>
    <xf numFmtId="165" fontId="35" fillId="20" borderId="0" applyBorder="0" applyProtection="0">
      <alignment horizontal="left" vertical="top" wrapText="1"/>
    </xf>
    <xf numFmtId="165" fontId="35" fillId="26" borderId="0" applyBorder="0" applyProtection="0">
      <alignment horizontal="left" vertical="top" wrapText="1"/>
    </xf>
    <xf numFmtId="165" fontId="35" fillId="28" borderId="0" applyBorder="0" applyProtection="0">
      <alignment horizontal="left" vertical="top" wrapText="1"/>
    </xf>
    <xf numFmtId="165" fontId="35" fillId="30" borderId="0" applyBorder="0" applyProtection="0">
      <alignment horizontal="left" vertical="top" wrapText="1"/>
    </xf>
    <xf numFmtId="0" fontId="68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3" borderId="0" applyNumberFormat="0" applyBorder="0" applyAlignment="0" applyProtection="0"/>
    <xf numFmtId="165" fontId="35" fillId="24" borderId="0" applyBorder="0" applyProtection="0">
      <alignment horizontal="left" vertical="top" wrapText="1"/>
    </xf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68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7" borderId="0" applyNumberFormat="0" applyBorder="0" applyAlignment="0" applyProtection="0"/>
    <xf numFmtId="165" fontId="35" fillId="18" borderId="0" applyBorder="0" applyProtection="0">
      <alignment horizontal="left" vertical="top" wrapText="1"/>
    </xf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68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9" borderId="0" applyNumberFormat="0" applyBorder="0" applyAlignment="0" applyProtection="0"/>
    <xf numFmtId="165" fontId="35" fillId="20" borderId="0" applyBorder="0" applyProtection="0">
      <alignment horizontal="left" vertical="top" wrapText="1"/>
    </xf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68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5" borderId="0" applyNumberFormat="0" applyBorder="0" applyAlignment="0" applyProtection="0"/>
    <xf numFmtId="165" fontId="35" fillId="26" borderId="0" applyBorder="0" applyProtection="0">
      <alignment horizontal="left" vertical="top" wrapText="1"/>
    </xf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68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7" borderId="0" applyNumberFormat="0" applyBorder="0" applyAlignment="0" applyProtection="0"/>
    <xf numFmtId="165" fontId="35" fillId="28" borderId="0" applyBorder="0" applyProtection="0">
      <alignment horizontal="left" vertical="top" wrapText="1"/>
    </xf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68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29" borderId="0" applyNumberFormat="0" applyBorder="0" applyAlignment="0" applyProtection="0"/>
    <xf numFmtId="165" fontId="35" fillId="30" borderId="0" applyBorder="0" applyProtection="0">
      <alignment horizontal="left" vertical="top" wrapText="1"/>
    </xf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68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1" borderId="0" applyNumberFormat="0" applyBorder="0" applyAlignment="0" applyProtection="0"/>
    <xf numFmtId="165" fontId="35" fillId="32" borderId="0" applyBorder="0" applyProtection="0">
      <alignment horizontal="left" vertical="top" wrapText="1"/>
    </xf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68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165" fontId="35" fillId="34" borderId="0" applyBorder="0" applyProtection="0">
      <alignment horizontal="left" vertical="top" wrapText="1"/>
    </xf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68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165" fontId="35" fillId="36" borderId="0" applyBorder="0" applyProtection="0">
      <alignment horizontal="left" vertical="top" wrapText="1"/>
    </xf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68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5" borderId="0" applyNumberFormat="0" applyBorder="0" applyAlignment="0" applyProtection="0"/>
    <xf numFmtId="165" fontId="35" fillId="26" borderId="0" applyBorder="0" applyProtection="0">
      <alignment horizontal="left" vertical="top" wrapText="1"/>
    </xf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68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7" borderId="0" applyNumberFormat="0" applyBorder="0" applyAlignment="0" applyProtection="0"/>
    <xf numFmtId="165" fontId="35" fillId="28" borderId="0" applyBorder="0" applyProtection="0">
      <alignment horizontal="left" vertical="top" wrapText="1"/>
    </xf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68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165" fontId="35" fillId="38" borderId="0" applyBorder="0" applyProtection="0">
      <alignment horizontal="left" vertical="top" wrapText="1"/>
    </xf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69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5" borderId="0" applyNumberFormat="0" applyBorder="0" applyAlignment="0" applyProtection="0"/>
    <xf numFmtId="165" fontId="48" fillId="6" borderId="0" applyBorder="0" applyProtection="0">
      <alignment horizontal="left" vertical="top" wrapText="1"/>
    </xf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4" fillId="40" borderId="9" applyNumberFormat="0" applyAlignment="0" applyProtection="0"/>
    <xf numFmtId="0" fontId="4" fillId="40" borderId="9" applyNumberFormat="0" applyAlignment="0" applyProtection="0"/>
    <xf numFmtId="0" fontId="4" fillId="40" borderId="9" applyNumberForma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4" fillId="40" borderId="9" applyNumberFormat="0" applyAlignment="0" applyProtection="0"/>
    <xf numFmtId="169" fontId="56" fillId="0" borderId="10" applyAlignment="0" applyProtection="0"/>
    <xf numFmtId="0" fontId="70" fillId="41" borderId="11" applyNumberFormat="0" applyAlignment="0" applyProtection="0"/>
    <xf numFmtId="0" fontId="47" fillId="42" borderId="11" applyNumberFormat="0" applyAlignment="0" applyProtection="0"/>
    <xf numFmtId="0" fontId="47" fillId="42" borderId="11" applyNumberFormat="0" applyAlignment="0" applyProtection="0"/>
    <xf numFmtId="0" fontId="47" fillId="41" borderId="11" applyNumberFormat="0" applyAlignment="0" applyProtection="0"/>
    <xf numFmtId="165" fontId="47" fillId="42" borderId="11" applyProtection="0">
      <alignment horizontal="left" vertical="top" wrapText="1"/>
    </xf>
    <xf numFmtId="0" fontId="47" fillId="42" borderId="11" applyNumberFormat="0" applyAlignment="0" applyProtection="0"/>
    <xf numFmtId="0" fontId="47" fillId="42" borderId="11" applyNumberFormat="0" applyAlignment="0" applyProtection="0"/>
    <xf numFmtId="0" fontId="47" fillId="42" borderId="11" applyNumberFormat="0" applyAlignment="0" applyProtection="0"/>
    <xf numFmtId="0" fontId="47" fillId="42" borderId="11" applyNumberFormat="0" applyAlignment="0" applyProtection="0"/>
    <xf numFmtId="0" fontId="47" fillId="42" borderId="11" applyNumberFormat="0" applyAlignment="0" applyProtection="0"/>
    <xf numFmtId="0" fontId="47" fillId="42" borderId="11" applyNumberFormat="0" applyAlignment="0" applyProtection="0"/>
    <xf numFmtId="0" fontId="47" fillId="42" borderId="11" applyNumberFormat="0" applyAlignment="0" applyProtection="0"/>
    <xf numFmtId="0" fontId="47" fillId="42" borderId="11" applyNumberFormat="0" applyAlignment="0" applyProtection="0"/>
    <xf numFmtId="0" fontId="71" fillId="43" borderId="12" applyNumberFormat="0" applyAlignment="0" applyProtection="0"/>
    <xf numFmtId="0" fontId="46" fillId="44" borderId="12" applyNumberFormat="0" applyAlignment="0" applyProtection="0"/>
    <xf numFmtId="0" fontId="46" fillId="44" borderId="12" applyNumberFormat="0" applyAlignment="0" applyProtection="0"/>
    <xf numFmtId="0" fontId="46" fillId="43" borderId="12" applyNumberFormat="0" applyAlignment="0" applyProtection="0"/>
    <xf numFmtId="165" fontId="46" fillId="44" borderId="12" applyProtection="0">
      <alignment horizontal="left" vertical="top" wrapText="1"/>
    </xf>
    <xf numFmtId="0" fontId="46" fillId="44" borderId="12" applyNumberFormat="0" applyAlignment="0" applyProtection="0"/>
    <xf numFmtId="0" fontId="46" fillId="44" borderId="12" applyNumberFormat="0" applyAlignment="0" applyProtection="0"/>
    <xf numFmtId="0" fontId="46" fillId="44" borderId="12" applyNumberFormat="0" applyAlignment="0" applyProtection="0"/>
    <xf numFmtId="0" fontId="46" fillId="44" borderId="12" applyNumberFormat="0" applyAlignment="0" applyProtection="0"/>
    <xf numFmtId="0" fontId="46" fillId="44" borderId="12" applyNumberFormat="0" applyAlignment="0" applyProtection="0"/>
    <xf numFmtId="0" fontId="46" fillId="44" borderId="12" applyNumberFormat="0" applyAlignment="0" applyProtection="0"/>
    <xf numFmtId="0" fontId="46" fillId="44" borderId="12" applyNumberFormat="0" applyAlignment="0" applyProtection="0"/>
    <xf numFmtId="0" fontId="46" fillId="44" borderId="12" applyNumberFormat="0" applyAlignment="0" applyProtection="0"/>
    <xf numFmtId="4" fontId="57" fillId="0" borderId="0">
      <alignment horizontal="right"/>
      <protection locked="0"/>
    </xf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9" fontId="25" fillId="0" borderId="0" applyFill="0" applyBorder="0" applyProtection="0">
      <alignment horizontal="left" vertical="top" wrapText="1"/>
    </xf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9" fontId="25" fillId="0" borderId="0" applyFill="0" applyBorder="0" applyProtection="0">
      <alignment horizontal="left" vertical="top" wrapText="1"/>
    </xf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4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6" fontId="3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6" fillId="7" borderId="0" applyNumberFormat="0" applyBorder="0" applyAlignment="0" applyProtection="0"/>
    <xf numFmtId="165" fontId="36" fillId="8" borderId="0" applyBorder="0" applyProtection="0">
      <alignment horizontal="left" vertical="top" wrapText="1"/>
    </xf>
    <xf numFmtId="0" fontId="87" fillId="0" borderId="13" applyAlignment="0"/>
    <xf numFmtId="178" fontId="25" fillId="0" borderId="0" applyFont="0" applyFill="0" applyBorder="0" applyAlignment="0" applyProtection="0"/>
    <xf numFmtId="0" fontId="51" fillId="0" borderId="0"/>
    <xf numFmtId="0" fontId="7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4" fillId="0" borderId="0" applyFill="0" applyBorder="0" applyProtection="0">
      <alignment horizontal="left" vertical="top" wrapText="1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3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165" fontId="36" fillId="8" borderId="0" applyBorder="0" applyProtection="0">
      <alignment horizontal="left" vertical="top" wrapText="1"/>
    </xf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7" borderId="0" applyNumberFormat="0" applyBorder="0" applyAlignment="0" applyProtection="0"/>
    <xf numFmtId="0" fontId="28" fillId="42" borderId="0" applyNumberFormat="0" applyBorder="0" applyAlignment="0" applyProtection="0"/>
    <xf numFmtId="0" fontId="27" fillId="42" borderId="0" applyNumberFormat="0" applyBorder="0" applyAlignment="0" applyProtection="0"/>
    <xf numFmtId="0" fontId="58" fillId="0" borderId="0"/>
    <xf numFmtId="0" fontId="74" fillId="0" borderId="14" applyNumberFormat="0" applyFill="0" applyAlignment="0" applyProtection="0"/>
    <xf numFmtId="0" fontId="39" fillId="0" borderId="14" applyNumberFormat="0" applyFill="0" applyAlignment="0" applyProtection="0"/>
    <xf numFmtId="165" fontId="39" fillId="0" borderId="14" applyFill="0" applyProtection="0">
      <alignment horizontal="left" vertical="top" wrapText="1"/>
    </xf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75" fillId="0" borderId="15" applyNumberFormat="0" applyFill="0" applyAlignment="0" applyProtection="0"/>
    <xf numFmtId="0" fontId="40" fillId="0" borderId="15" applyNumberFormat="0" applyFill="0" applyAlignment="0" applyProtection="0"/>
    <xf numFmtId="165" fontId="40" fillId="0" borderId="15" applyFill="0" applyProtection="0">
      <alignment horizontal="left" vertical="top" wrapText="1"/>
    </xf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76" fillId="0" borderId="16" applyNumberFormat="0" applyFill="0" applyAlignment="0" applyProtection="0"/>
    <xf numFmtId="0" fontId="41" fillId="0" borderId="16" applyNumberFormat="0" applyFill="0" applyAlignment="0" applyProtection="0"/>
    <xf numFmtId="165" fontId="41" fillId="0" borderId="16" applyFill="0" applyProtection="0">
      <alignment horizontal="left" vertical="top" wrapText="1"/>
    </xf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7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5" fontId="41" fillId="0" borderId="0" applyFill="0" applyBorder="0" applyProtection="0">
      <alignment horizontal="left" vertical="top" wrapText="1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77" fillId="13" borderId="11" applyNumberFormat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7" fillId="45" borderId="0" applyNumberFormat="0" applyBorder="0" applyAlignment="0" applyProtection="0"/>
    <xf numFmtId="0" fontId="28" fillId="45" borderId="0" applyNumberFormat="0" applyBorder="0" applyAlignment="0" applyProtection="0"/>
    <xf numFmtId="0" fontId="49" fillId="13" borderId="11" applyNumberFormat="0" applyAlignment="0" applyProtection="0"/>
    <xf numFmtId="0" fontId="49" fillId="13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3" borderId="11" applyNumberFormat="0" applyAlignment="0" applyProtection="0"/>
    <xf numFmtId="165" fontId="49" fillId="14" borderId="11" applyProtection="0">
      <alignment horizontal="left" vertical="top" wrapText="1"/>
    </xf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3" borderId="11" applyNumberFormat="0" applyAlignment="0" applyProtection="0"/>
    <xf numFmtId="0" fontId="49" fillId="13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3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3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3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3" borderId="11" applyNumberFormat="0" applyAlignment="0" applyProtection="0"/>
    <xf numFmtId="0" fontId="49" fillId="13" borderId="11" applyNumberFormat="0" applyAlignment="0" applyProtection="0"/>
    <xf numFmtId="0" fontId="49" fillId="13" borderId="11" applyNumberFormat="0" applyAlignment="0" applyProtection="0"/>
    <xf numFmtId="0" fontId="49" fillId="13" borderId="11" applyNumberFormat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65" fontId="37" fillId="42" borderId="17" applyProtection="0">
      <alignment horizontal="left" vertical="top" wrapText="1"/>
    </xf>
    <xf numFmtId="0" fontId="37" fillId="41" borderId="17" applyNumberFormat="0" applyAlignment="0" applyProtection="0"/>
    <xf numFmtId="0" fontId="37" fillId="41" borderId="17" applyNumberFormat="0" applyAlignment="0" applyProtection="0"/>
    <xf numFmtId="0" fontId="47" fillId="41" borderId="11" applyNumberFormat="0" applyAlignment="0" applyProtection="0"/>
    <xf numFmtId="0" fontId="47" fillId="41" borderId="11" applyNumberFormat="0" applyAlignment="0" applyProtection="0"/>
    <xf numFmtId="0" fontId="59" fillId="0" borderId="0">
      <alignment horizontal="right" vertical="top"/>
    </xf>
    <xf numFmtId="0" fontId="60" fillId="0" borderId="0">
      <alignment horizontal="justify" vertical="top" wrapText="1"/>
    </xf>
    <xf numFmtId="0" fontId="59" fillId="0" borderId="0">
      <alignment horizontal="left"/>
    </xf>
    <xf numFmtId="4" fontId="60" fillId="0" borderId="0">
      <alignment horizontal="right"/>
    </xf>
    <xf numFmtId="0" fontId="60" fillId="0" borderId="0">
      <alignment horizontal="right"/>
    </xf>
    <xf numFmtId="4" fontId="60" fillId="0" borderId="0">
      <alignment horizontal="right" wrapText="1"/>
    </xf>
    <xf numFmtId="0" fontId="60" fillId="0" borderId="0">
      <alignment horizontal="right"/>
    </xf>
    <xf numFmtId="4" fontId="60" fillId="0" borderId="0">
      <alignment horizontal="right"/>
    </xf>
    <xf numFmtId="1" fontId="57" fillId="0" borderId="0">
      <alignment horizontal="center" vertical="top"/>
      <protection locked="0"/>
    </xf>
    <xf numFmtId="49" fontId="57" fillId="0" borderId="0">
      <alignment horizontal="left" vertical="top" wrapText="1"/>
      <protection locked="0"/>
    </xf>
    <xf numFmtId="49" fontId="57" fillId="0" borderId="0">
      <alignment horizontal="center"/>
      <protection locked="0"/>
    </xf>
    <xf numFmtId="0" fontId="61" fillId="0" borderId="0" applyBorder="0" applyProtection="0">
      <alignment horizontal="right" vertical="top" wrapText="1"/>
    </xf>
    <xf numFmtId="0" fontId="78" fillId="0" borderId="18" applyNumberFormat="0" applyFill="0" applyAlignment="0" applyProtection="0"/>
    <xf numFmtId="0" fontId="45" fillId="0" borderId="18" applyNumberFormat="0" applyFill="0" applyAlignment="0" applyProtection="0"/>
    <xf numFmtId="165" fontId="45" fillId="0" borderId="18" applyFill="0" applyProtection="0">
      <alignment horizontal="left" vertical="top" wrapText="1"/>
    </xf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25" fillId="0" borderId="0">
      <alignment horizontal="justify" vertical="top" wrapText="1"/>
    </xf>
    <xf numFmtId="0" fontId="61" fillId="0" borderId="0" applyBorder="0">
      <alignment horizontal="justify" vertical="top" wrapText="1"/>
      <protection locked="0"/>
    </xf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165" fontId="39" fillId="0" borderId="14" applyFill="0" applyProtection="0">
      <alignment horizontal="left" vertical="top" wrapText="1"/>
    </xf>
    <xf numFmtId="0" fontId="40" fillId="0" borderId="15" applyNumberFormat="0" applyFill="0" applyAlignment="0" applyProtection="0"/>
    <xf numFmtId="165" fontId="40" fillId="0" borderId="15" applyFill="0" applyProtection="0">
      <alignment horizontal="left" vertical="top" wrapText="1"/>
    </xf>
    <xf numFmtId="0" fontId="41" fillId="0" borderId="16" applyNumberFormat="0" applyFill="0" applyAlignment="0" applyProtection="0"/>
    <xf numFmtId="165" fontId="41" fillId="0" borderId="16" applyFill="0" applyProtection="0">
      <alignment horizontal="left" vertical="top" wrapText="1"/>
    </xf>
    <xf numFmtId="0" fontId="41" fillId="0" borderId="0" applyNumberFormat="0" applyFill="0" applyBorder="0" applyAlignment="0" applyProtection="0"/>
    <xf numFmtId="165" fontId="41" fillId="0" borderId="0" applyFill="0" applyBorder="0" applyProtection="0">
      <alignment horizontal="left" vertical="top" wrapText="1"/>
    </xf>
    <xf numFmtId="0" fontId="38" fillId="0" borderId="0" applyNumberFormat="0" applyFill="0" applyBorder="0" applyAlignment="0" applyProtection="0"/>
    <xf numFmtId="165" fontId="38" fillId="0" borderId="0" applyFill="0" applyBorder="0" applyProtection="0">
      <alignment horizontal="left" vertical="top" wrapText="1"/>
    </xf>
    <xf numFmtId="0" fontId="25" fillId="0" borderId="0"/>
    <xf numFmtId="0" fontId="25" fillId="0" borderId="0"/>
    <xf numFmtId="0" fontId="25" fillId="0" borderId="0"/>
    <xf numFmtId="165" fontId="25" fillId="0" borderId="0">
      <alignment horizontal="left" vertical="top" wrapText="1"/>
    </xf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4" fillId="0" borderId="0">
      <alignment vertical="top"/>
    </xf>
    <xf numFmtId="0" fontId="25" fillId="0" borderId="0"/>
    <xf numFmtId="0" fontId="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>
      <alignment vertical="top"/>
    </xf>
    <xf numFmtId="165" fontId="25" fillId="0" borderId="0" applyFill="0">
      <alignment horizontal="left" vertical="top" wrapText="1"/>
    </xf>
    <xf numFmtId="165" fontId="25" fillId="0" borderId="0" applyFill="0">
      <alignment horizontal="left" vertical="top" wrapText="1"/>
    </xf>
    <xf numFmtId="0" fontId="88" fillId="0" borderId="0"/>
    <xf numFmtId="0" fontId="25" fillId="0" borderId="0"/>
    <xf numFmtId="0" fontId="24" fillId="0" borderId="0"/>
    <xf numFmtId="168" fontId="25" fillId="0" borderId="0"/>
    <xf numFmtId="168" fontId="25" fillId="0" borderId="0"/>
    <xf numFmtId="168" fontId="25" fillId="0" borderId="0"/>
    <xf numFmtId="0" fontId="25" fillId="0" borderId="0"/>
    <xf numFmtId="0" fontId="25" fillId="0" borderId="0"/>
    <xf numFmtId="168" fontId="25" fillId="0" borderId="0"/>
    <xf numFmtId="165" fontId="25" fillId="0" borderId="0" applyFill="0">
      <alignment horizontal="left" vertical="top" wrapText="1"/>
    </xf>
    <xf numFmtId="0" fontId="25" fillId="0" borderId="0"/>
    <xf numFmtId="0" fontId="1" fillId="0" borderId="0"/>
    <xf numFmtId="0" fontId="25" fillId="0" borderId="0"/>
    <xf numFmtId="0" fontId="1" fillId="0" borderId="0"/>
    <xf numFmtId="0" fontId="64" fillId="0" borderId="0"/>
    <xf numFmtId="0" fontId="79" fillId="0" borderId="0">
      <alignment horizontal="left" wrapText="1"/>
    </xf>
    <xf numFmtId="165" fontId="25" fillId="0" borderId="0" applyFill="0">
      <alignment horizontal="left" vertical="top" wrapText="1"/>
    </xf>
    <xf numFmtId="0" fontId="79" fillId="0" borderId="0">
      <alignment horizontal="left" wrapText="1"/>
    </xf>
    <xf numFmtId="0" fontId="25" fillId="0" borderId="0"/>
    <xf numFmtId="0" fontId="79" fillId="0" borderId="0">
      <alignment horizontal="left" wrapText="1"/>
    </xf>
    <xf numFmtId="0" fontId="79" fillId="0" borderId="0">
      <alignment horizontal="left" wrapText="1"/>
    </xf>
    <xf numFmtId="0" fontId="25" fillId="0" borderId="0">
      <alignment horizontal="left" vertical="justify"/>
    </xf>
    <xf numFmtId="0" fontId="4" fillId="0" borderId="0"/>
    <xf numFmtId="0" fontId="25" fillId="0" borderId="0"/>
    <xf numFmtId="165" fontId="25" fillId="0" borderId="0" applyFill="0">
      <alignment horizontal="left" vertical="top" wrapText="1"/>
    </xf>
    <xf numFmtId="0" fontId="25" fillId="0" borderId="0">
      <alignment horizontal="left" vertical="justify"/>
    </xf>
    <xf numFmtId="0" fontId="25" fillId="0" borderId="0"/>
    <xf numFmtId="0" fontId="52" fillId="0" borderId="0"/>
    <xf numFmtId="0" fontId="25" fillId="0" borderId="0">
      <alignment horizontal="left" vertical="justify"/>
    </xf>
    <xf numFmtId="165" fontId="25" fillId="0" borderId="0" applyFill="0">
      <alignment horizontal="left" vertical="top" wrapText="1"/>
    </xf>
    <xf numFmtId="0" fontId="25" fillId="0" borderId="0"/>
    <xf numFmtId="0" fontId="25" fillId="0" borderId="0"/>
    <xf numFmtId="0" fontId="1" fillId="0" borderId="0"/>
    <xf numFmtId="0" fontId="25" fillId="0" borderId="0"/>
    <xf numFmtId="165" fontId="25" fillId="0" borderId="0" applyFill="0">
      <alignment horizontal="left" vertical="top" wrapText="1"/>
    </xf>
    <xf numFmtId="0" fontId="25" fillId="0" borderId="0"/>
    <xf numFmtId="0" fontId="25" fillId="0" borderId="0"/>
    <xf numFmtId="0" fontId="80" fillId="0" borderId="0"/>
    <xf numFmtId="165" fontId="25" fillId="0" borderId="0" applyFill="0">
      <alignment horizontal="left" vertical="top" wrapText="1"/>
    </xf>
    <xf numFmtId="0" fontId="80" fillId="0" borderId="0"/>
    <xf numFmtId="0" fontId="25" fillId="0" borderId="0"/>
    <xf numFmtId="0" fontId="80" fillId="0" borderId="0"/>
    <xf numFmtId="0" fontId="80" fillId="0" borderId="0"/>
    <xf numFmtId="0" fontId="80" fillId="0" borderId="0"/>
    <xf numFmtId="0" fontId="25" fillId="0" borderId="0">
      <alignment wrapText="1"/>
    </xf>
    <xf numFmtId="0" fontId="81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6" borderId="0" applyNumberFormat="0" applyBorder="0" applyAlignment="0" applyProtection="0"/>
    <xf numFmtId="165" fontId="42" fillId="47" borderId="0" applyBorder="0" applyProtection="0">
      <alignment horizontal="left" vertical="top" wrapText="1"/>
    </xf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165" fontId="42" fillId="47" borderId="0" applyBorder="0" applyProtection="0">
      <alignment horizontal="left" vertical="top" wrapText="1"/>
    </xf>
    <xf numFmtId="0" fontId="25" fillId="0" borderId="0" applyNumberFormat="0" applyFill="0" applyBorder="0" applyAlignment="0" applyProtection="0"/>
    <xf numFmtId="177" fontId="62" fillId="0" borderId="0"/>
    <xf numFmtId="177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4" fillId="0" borderId="0"/>
    <xf numFmtId="0" fontId="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>
      <alignment horizontal="left" vertical="justify"/>
    </xf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25" fillId="0" borderId="0">
      <alignment horizontal="left" vertical="justify"/>
    </xf>
    <xf numFmtId="0" fontId="1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82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6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4" fontId="15" fillId="0" borderId="0">
      <alignment horizontal="justify" vertical="top" wrapText="1"/>
    </xf>
    <xf numFmtId="4" fontId="15" fillId="0" borderId="0">
      <alignment horizontal="justify" vertical="top" wrapText="1"/>
    </xf>
    <xf numFmtId="4" fontId="15" fillId="0" borderId="0">
      <alignment horizontal="justify" vertical="justify"/>
    </xf>
    <xf numFmtId="4" fontId="31" fillId="0" borderId="0">
      <alignment horizontal="justify"/>
    </xf>
    <xf numFmtId="0" fontId="82" fillId="39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165" fontId="25" fillId="40" borderId="9" applyProtection="0">
      <alignment horizontal="left" vertical="top" wrapText="1"/>
    </xf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34" fillId="2" borderId="8" applyNumberFormat="0" applyFont="0" applyAlignment="0" applyProtection="0"/>
    <xf numFmtId="0" fontId="25" fillId="39" borderId="9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top" wrapText="1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top" wrapText="1"/>
    </xf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top" wrapText="1"/>
    </xf>
    <xf numFmtId="9" fontId="25" fillId="0" borderId="0" applyFill="0" applyBorder="0" applyProtection="0">
      <alignment horizontal="left" vertical="top" wrapText="1"/>
    </xf>
    <xf numFmtId="0" fontId="83" fillId="0" borderId="0"/>
    <xf numFmtId="165" fontId="25" fillId="40" borderId="9" applyProtection="0">
      <alignment horizontal="left" vertical="top" wrapText="1"/>
    </xf>
    <xf numFmtId="0" fontId="25" fillId="39" borderId="9" applyNumberFormat="0" applyFont="0" applyAlignment="0" applyProtection="0"/>
    <xf numFmtId="165" fontId="43" fillId="0" borderId="0" applyFill="0" applyBorder="0" applyProtection="0">
      <alignment horizontal="left" vertical="top" wrapText="1"/>
    </xf>
    <xf numFmtId="0" fontId="84" fillId="41" borderId="17" applyNumberFormat="0" applyAlignment="0" applyProtection="0"/>
    <xf numFmtId="0" fontId="37" fillId="42" borderId="17" applyNumberFormat="0" applyAlignment="0" applyProtection="0"/>
    <xf numFmtId="0" fontId="37" fillId="42" borderId="17" applyNumberFormat="0" applyAlignment="0" applyProtection="0"/>
    <xf numFmtId="165" fontId="37" fillId="42" borderId="17" applyProtection="0">
      <alignment horizontal="left" vertical="top" wrapText="1"/>
    </xf>
    <xf numFmtId="0" fontId="37" fillId="42" borderId="17" applyNumberFormat="0" applyAlignment="0" applyProtection="0"/>
    <xf numFmtId="0" fontId="37" fillId="42" borderId="17" applyNumberFormat="0" applyAlignment="0" applyProtection="0"/>
    <xf numFmtId="0" fontId="37" fillId="42" borderId="17" applyNumberFormat="0" applyAlignment="0" applyProtection="0"/>
    <xf numFmtId="0" fontId="37" fillId="42" borderId="17" applyNumberFormat="0" applyAlignment="0" applyProtection="0"/>
    <xf numFmtId="0" fontId="37" fillId="42" borderId="17" applyNumberFormat="0" applyAlignment="0" applyProtection="0"/>
    <xf numFmtId="0" fontId="37" fillId="42" borderId="17" applyNumberFormat="0" applyAlignment="0" applyProtection="0"/>
    <xf numFmtId="0" fontId="37" fillId="42" borderId="17" applyNumberFormat="0" applyAlignment="0" applyProtection="0"/>
    <xf numFmtId="0" fontId="37" fillId="42" borderId="17" applyNumberFormat="0" applyAlignment="0" applyProtection="0"/>
    <xf numFmtId="0" fontId="37" fillId="41" borderId="17" applyNumberFormat="0" applyAlignment="0" applyProtection="0"/>
    <xf numFmtId="10" fontId="4" fillId="0" borderId="0" applyFill="0" applyBorder="0" applyAlignment="0" applyProtection="0"/>
    <xf numFmtId="10" fontId="25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top" wrapText="1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5" fontId="44" fillId="0" borderId="0" applyFill="0" applyBorder="0" applyProtection="0">
      <alignment horizontal="left" vertical="top" wrapText="1"/>
    </xf>
    <xf numFmtId="165" fontId="35" fillId="32" borderId="0" applyBorder="0" applyProtection="0">
      <alignment horizontal="left" vertical="top" wrapText="1"/>
    </xf>
    <xf numFmtId="165" fontId="35" fillId="34" borderId="0" applyBorder="0" applyProtection="0">
      <alignment horizontal="left" vertical="top" wrapText="1"/>
    </xf>
    <xf numFmtId="165" fontId="35" fillId="36" borderId="0" applyBorder="0" applyProtection="0">
      <alignment horizontal="left" vertical="top" wrapText="1"/>
    </xf>
    <xf numFmtId="165" fontId="35" fillId="26" borderId="0" applyBorder="0" applyProtection="0">
      <alignment horizontal="left" vertical="top" wrapText="1"/>
    </xf>
    <xf numFmtId="165" fontId="35" fillId="28" borderId="0" applyBorder="0" applyProtection="0">
      <alignment horizontal="left" vertical="top" wrapText="1"/>
    </xf>
    <xf numFmtId="165" fontId="35" fillId="38" borderId="0" applyBorder="0" applyProtection="0">
      <alignment horizontal="left" vertical="top" wrapText="1"/>
    </xf>
    <xf numFmtId="165" fontId="45" fillId="0" borderId="18" applyFill="0" applyProtection="0">
      <alignment horizontal="left" vertical="top" wrapText="1"/>
    </xf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165" fontId="46" fillId="44" borderId="12" applyProtection="0">
      <alignment horizontal="left" vertical="top" wrapText="1"/>
    </xf>
    <xf numFmtId="0" fontId="46" fillId="43" borderId="12" applyNumberFormat="0" applyAlignment="0" applyProtection="0"/>
    <xf numFmtId="0" fontId="46" fillId="43" borderId="12" applyNumberFormat="0" applyAlignment="0" applyProtection="0"/>
    <xf numFmtId="165" fontId="47" fillId="42" borderId="11" applyProtection="0">
      <alignment horizontal="left" vertical="top" wrapText="1"/>
    </xf>
    <xf numFmtId="1" fontId="61" fillId="0" borderId="0" applyFill="0" applyBorder="0" applyProtection="0">
      <alignment horizontal="center" vertical="top" wrapText="1"/>
    </xf>
    <xf numFmtId="165" fontId="48" fillId="6" borderId="0" applyBorder="0" applyProtection="0">
      <alignment horizontal="left" vertical="top" wrapText="1"/>
    </xf>
    <xf numFmtId="0" fontId="53" fillId="0" borderId="0"/>
    <xf numFmtId="0" fontId="88" fillId="0" borderId="0"/>
    <xf numFmtId="0" fontId="88" fillId="0" borderId="0"/>
    <xf numFmtId="0" fontId="25" fillId="0" borderId="0"/>
    <xf numFmtId="0" fontId="25" fillId="0" borderId="0"/>
    <xf numFmtId="0" fontId="55" fillId="0" borderId="0"/>
    <xf numFmtId="0" fontId="55" fillId="0" borderId="0"/>
    <xf numFmtId="0" fontId="4" fillId="0" borderId="0"/>
    <xf numFmtId="0" fontId="25" fillId="0" borderId="0"/>
    <xf numFmtId="0" fontId="55" fillId="0" borderId="0"/>
    <xf numFmtId="0" fontId="8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5" fontId="38" fillId="0" borderId="0" applyFill="0" applyBorder="0" applyProtection="0">
      <alignment horizontal="left" vertical="top" wrapText="1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5" fillId="0" borderId="19" applyNumberFormat="0" applyFill="0" applyAlignment="0" applyProtection="0"/>
    <xf numFmtId="0" fontId="50" fillId="0" borderId="19" applyNumberFormat="0" applyFill="0" applyAlignment="0" applyProtection="0"/>
    <xf numFmtId="165" fontId="50" fillId="0" borderId="19" applyFill="0" applyProtection="0">
      <alignment horizontal="left" vertical="top" wrapText="1"/>
    </xf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49" fillId="13" borderId="11" applyNumberFormat="0" applyAlignment="0" applyProtection="0"/>
    <xf numFmtId="0" fontId="49" fillId="13" borderId="11" applyNumberFormat="0" applyAlignment="0" applyProtection="0"/>
    <xf numFmtId="166" fontId="24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9" fontId="25" fillId="0" borderId="0" applyFill="0" applyBorder="0" applyProtection="0">
      <alignment horizontal="left" vertical="top" wrapText="1"/>
    </xf>
    <xf numFmtId="167" fontId="25" fillId="0" borderId="0" applyFont="0" applyFill="0" applyBorder="0" applyAlignment="0" applyProtection="0"/>
    <xf numFmtId="179" fontId="25" fillId="0" borderId="0" applyFill="0" applyBorder="0" applyProtection="0">
      <alignment horizontal="left" vertical="top" wrapText="1"/>
    </xf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9" fontId="25" fillId="0" borderId="0" applyFill="0" applyBorder="0" applyProtection="0">
      <alignment horizontal="left" vertical="top" wrapText="1"/>
    </xf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9" fontId="25" fillId="0" borderId="0" applyFill="0" applyBorder="0" applyProtection="0">
      <alignment horizontal="left" vertical="top" wrapText="1"/>
    </xf>
    <xf numFmtId="179" fontId="25" fillId="0" borderId="0" applyFill="0" applyBorder="0" applyProtection="0">
      <alignment horizontal="left" vertical="top" wrapText="1"/>
    </xf>
    <xf numFmtId="167" fontId="25" fillId="0" borderId="0" applyFont="0" applyFill="0" applyBorder="0" applyAlignment="0" applyProtection="0"/>
    <xf numFmtId="179" fontId="25" fillId="0" borderId="0" applyFill="0" applyBorder="0" applyProtection="0">
      <alignment horizontal="left" vertical="top" wrapText="1"/>
    </xf>
    <xf numFmtId="179" fontId="25" fillId="0" borderId="0" applyFill="0" applyBorder="0" applyProtection="0">
      <alignment horizontal="left" vertical="top" wrapText="1"/>
    </xf>
    <xf numFmtId="43" fontId="3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ill="0" applyBorder="0" applyAlignment="0" applyProtection="0"/>
    <xf numFmtId="167" fontId="25" fillId="0" borderId="0" applyFont="0" applyFill="0" applyBorder="0" applyAlignment="0" applyProtection="0"/>
    <xf numFmtId="165" fontId="49" fillId="14" borderId="11" applyProtection="0">
      <alignment horizontal="left" vertical="top" wrapText="1"/>
    </xf>
    <xf numFmtId="165" fontId="50" fillId="0" borderId="19" applyFill="0" applyProtection="0">
      <alignment horizontal="left" vertical="top" wrapText="1"/>
    </xf>
    <xf numFmtId="0" fontId="8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3" fillId="0" borderId="0" applyFill="0" applyBorder="0" applyProtection="0">
      <alignment horizontal="left" vertical="top" wrapText="1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" fontId="66" fillId="0" borderId="0" applyBorder="0">
      <alignment horizontal="right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0" fontId="1" fillId="0" borderId="0"/>
    <xf numFmtId="44" fontId="25" fillId="0" borderId="0" applyFont="0" applyFill="0" applyBorder="0" applyAlignment="0" applyProtection="0"/>
    <xf numFmtId="0" fontId="4" fillId="0" borderId="0"/>
    <xf numFmtId="0" fontId="4" fillId="0" borderId="0"/>
    <xf numFmtId="0" fontId="25" fillId="0" borderId="0"/>
    <xf numFmtId="0" fontId="5" fillId="0" borderId="0"/>
    <xf numFmtId="0" fontId="1" fillId="0" borderId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9" fontId="25" fillId="0" borderId="0" applyFill="0" applyBorder="0" applyProtection="0">
      <alignment horizontal="left" vertical="top" wrapText="1"/>
    </xf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9" fontId="25" fillId="0" borderId="0" applyFill="0" applyBorder="0" applyProtection="0">
      <alignment horizontal="left" vertical="top" wrapText="1"/>
    </xf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4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5" fillId="0" borderId="0">
      <alignment horizontal="justify" vertical="top" wrapText="1"/>
    </xf>
    <xf numFmtId="0" fontId="25" fillId="0" borderId="0"/>
    <xf numFmtId="0" fontId="25" fillId="0" borderId="0"/>
    <xf numFmtId="165" fontId="25" fillId="0" borderId="0">
      <alignment horizontal="left" vertical="top" wrapText="1"/>
    </xf>
    <xf numFmtId="0" fontId="1" fillId="0" borderId="0"/>
    <xf numFmtId="0" fontId="25" fillId="0" borderId="0"/>
    <xf numFmtId="0" fontId="25" fillId="0" borderId="0"/>
    <xf numFmtId="165" fontId="25" fillId="0" borderId="0" applyFill="0">
      <alignment horizontal="left" vertical="top" wrapText="1"/>
    </xf>
    <xf numFmtId="165" fontId="25" fillId="0" borderId="0" applyFill="0">
      <alignment horizontal="left" vertical="top" wrapText="1"/>
    </xf>
    <xf numFmtId="168" fontId="25" fillId="0" borderId="0"/>
    <xf numFmtId="168" fontId="25" fillId="0" borderId="0"/>
    <xf numFmtId="168" fontId="25" fillId="0" borderId="0"/>
    <xf numFmtId="168" fontId="25" fillId="0" borderId="0"/>
    <xf numFmtId="165" fontId="25" fillId="0" borderId="0" applyFill="0">
      <alignment horizontal="left" vertical="top" wrapText="1"/>
    </xf>
    <xf numFmtId="0" fontId="25" fillId="0" borderId="0"/>
    <xf numFmtId="0" fontId="1" fillId="0" borderId="0"/>
    <xf numFmtId="165" fontId="25" fillId="0" borderId="0" applyFill="0">
      <alignment horizontal="left" vertical="top" wrapText="1"/>
    </xf>
    <xf numFmtId="0" fontId="25" fillId="0" borderId="0"/>
    <xf numFmtId="0" fontId="25" fillId="0" borderId="0">
      <alignment horizontal="left" vertical="justify"/>
    </xf>
    <xf numFmtId="0" fontId="25" fillId="0" borderId="0"/>
    <xf numFmtId="0" fontId="25" fillId="0" borderId="0"/>
    <xf numFmtId="165" fontId="25" fillId="0" borderId="0" applyFill="0">
      <alignment horizontal="left" vertical="top" wrapText="1"/>
    </xf>
    <xf numFmtId="0" fontId="25" fillId="0" borderId="0">
      <alignment horizontal="left" vertical="justify"/>
    </xf>
    <xf numFmtId="0" fontId="25" fillId="0" borderId="0"/>
    <xf numFmtId="0" fontId="25" fillId="0" borderId="0">
      <alignment horizontal="left" vertical="justify"/>
    </xf>
    <xf numFmtId="165" fontId="25" fillId="0" borderId="0" applyFill="0">
      <alignment horizontal="left" vertical="top" wrapText="1"/>
    </xf>
    <xf numFmtId="0" fontId="25" fillId="0" borderId="0"/>
    <xf numFmtId="0" fontId="25" fillId="0" borderId="0"/>
    <xf numFmtId="0" fontId="1" fillId="0" borderId="0"/>
    <xf numFmtId="0" fontId="25" fillId="0" borderId="0"/>
    <xf numFmtId="165" fontId="25" fillId="0" borderId="0" applyFill="0">
      <alignment horizontal="left" vertical="top" wrapText="1"/>
    </xf>
    <xf numFmtId="0" fontId="25" fillId="0" borderId="0"/>
    <xf numFmtId="0" fontId="25" fillId="0" borderId="0"/>
    <xf numFmtId="165" fontId="25" fillId="0" borderId="0" applyFill="0">
      <alignment horizontal="left" vertical="top" wrapText="1"/>
    </xf>
    <xf numFmtId="0" fontId="25" fillId="0" borderId="0"/>
    <xf numFmtId="0" fontId="25" fillId="0" borderId="0">
      <alignment wrapText="1"/>
    </xf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horizontal="left" vertical="justify"/>
    </xf>
    <xf numFmtId="0" fontId="25" fillId="0" borderId="0">
      <alignment horizontal="left" vertical="justify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165" fontId="25" fillId="40" borderId="9" applyProtection="0">
      <alignment horizontal="left" vertical="top" wrapText="1"/>
    </xf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39" borderId="9" applyNumberFormat="0" applyFont="0" applyAlignment="0" applyProtection="0"/>
    <xf numFmtId="0" fontId="25" fillId="0" borderId="0"/>
    <xf numFmtId="0" fontId="25" fillId="0" borderId="0"/>
    <xf numFmtId="0" fontId="1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top" wrapText="1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top" wrapText="1"/>
    </xf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top" wrapText="1"/>
    </xf>
    <xf numFmtId="9" fontId="25" fillId="0" borderId="0" applyFill="0" applyBorder="0" applyProtection="0">
      <alignment horizontal="left" vertical="top" wrapText="1"/>
    </xf>
    <xf numFmtId="165" fontId="25" fillId="40" borderId="9" applyProtection="0">
      <alignment horizontal="left" vertical="top" wrapText="1"/>
    </xf>
    <xf numFmtId="0" fontId="25" fillId="39" borderId="9" applyNumberFormat="0" applyFont="0" applyAlignment="0" applyProtection="0"/>
    <xf numFmtId="10" fontId="25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top" wrapText="1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6" fontId="25" fillId="0" borderId="0" applyFont="0" applyFill="0" applyBorder="0" applyAlignment="0" applyProtection="0"/>
    <xf numFmtId="179" fontId="25" fillId="0" borderId="0" applyFill="0" applyBorder="0" applyProtection="0">
      <alignment horizontal="left" vertical="top" wrapText="1"/>
    </xf>
    <xf numFmtId="167" fontId="25" fillId="0" borderId="0" applyFont="0" applyFill="0" applyBorder="0" applyAlignment="0" applyProtection="0"/>
    <xf numFmtId="179" fontId="25" fillId="0" borderId="0" applyFill="0" applyBorder="0" applyProtection="0">
      <alignment horizontal="left" vertical="top" wrapText="1"/>
    </xf>
    <xf numFmtId="167" fontId="25" fillId="0" borderId="0" applyFont="0" applyFill="0" applyBorder="0" applyAlignment="0" applyProtection="0"/>
    <xf numFmtId="179" fontId="25" fillId="0" borderId="0" applyFill="0" applyBorder="0" applyProtection="0">
      <alignment horizontal="left" vertical="top" wrapText="1"/>
    </xf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9" fontId="25" fillId="0" borderId="0" applyFill="0" applyBorder="0" applyProtection="0">
      <alignment horizontal="left" vertical="top" wrapText="1"/>
    </xf>
    <xf numFmtId="179" fontId="25" fillId="0" borderId="0" applyFill="0" applyBorder="0" applyProtection="0">
      <alignment horizontal="left" vertical="top" wrapText="1"/>
    </xf>
    <xf numFmtId="167" fontId="25" fillId="0" borderId="0" applyFont="0" applyFill="0" applyBorder="0" applyAlignment="0" applyProtection="0"/>
    <xf numFmtId="179" fontId="25" fillId="0" borderId="0" applyFill="0" applyBorder="0" applyProtection="0">
      <alignment horizontal="left" vertical="top" wrapText="1"/>
    </xf>
    <xf numFmtId="179" fontId="25" fillId="0" borderId="0" applyFill="0" applyBorder="0" applyProtection="0">
      <alignment horizontal="left" vertical="top" wrapText="1"/>
    </xf>
    <xf numFmtId="43" fontId="3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4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80" fontId="52" fillId="0" borderId="0" applyFill="0" applyBorder="0" applyAlignment="0" applyProtection="0"/>
    <xf numFmtId="0" fontId="25" fillId="0" borderId="0"/>
    <xf numFmtId="0" fontId="92" fillId="0" borderId="0"/>
    <xf numFmtId="0" fontId="15" fillId="0" borderId="0"/>
    <xf numFmtId="167" fontId="24" fillId="0" borderId="0" applyFont="0" applyFill="0" applyBorder="0" applyAlignment="0" applyProtection="0"/>
    <xf numFmtId="0" fontId="52" fillId="0" borderId="0"/>
    <xf numFmtId="0" fontId="25" fillId="0" borderId="0"/>
    <xf numFmtId="167" fontId="52" fillId="0" borderId="0" applyFont="0" applyFill="0" applyBorder="0" applyAlignment="0" applyProtection="0"/>
    <xf numFmtId="0" fontId="15" fillId="0" borderId="0"/>
    <xf numFmtId="0" fontId="91" fillId="0" borderId="0"/>
    <xf numFmtId="0" fontId="29" fillId="0" borderId="0"/>
    <xf numFmtId="0" fontId="90" fillId="0" borderId="0" applyNumberFormat="0" applyFill="0" applyBorder="0" applyAlignment="0" applyProtection="0"/>
    <xf numFmtId="0" fontId="52" fillId="0" borderId="0"/>
    <xf numFmtId="0" fontId="52" fillId="0" borderId="0"/>
    <xf numFmtId="0" fontId="15" fillId="0" borderId="0"/>
    <xf numFmtId="0" fontId="15" fillId="0" borderId="0"/>
    <xf numFmtId="0" fontId="24" fillId="0" borderId="0"/>
  </cellStyleXfs>
  <cellXfs count="81">
    <xf numFmtId="0" fontId="0" fillId="0" borderId="0" xfId="0"/>
    <xf numFmtId="4" fontId="6" fillId="0" borderId="0" xfId="2" applyNumberFormat="1" applyFont="1" applyFill="1" applyBorder="1" applyAlignment="1" applyProtection="1">
      <alignment horizontal="right"/>
    </xf>
    <xf numFmtId="4" fontId="6" fillId="0" borderId="0" xfId="2" applyNumberFormat="1" applyFont="1" applyFill="1" applyBorder="1" applyAlignment="1" applyProtection="1">
      <alignment horizontal="right" vertical="top"/>
      <protection locked="0"/>
    </xf>
    <xf numFmtId="4" fontId="6" fillId="0" borderId="0" xfId="2" applyNumberFormat="1" applyFont="1" applyFill="1" applyBorder="1" applyAlignment="1" applyProtection="1">
      <alignment horizontal="right" vertical="top"/>
    </xf>
    <xf numFmtId="4" fontId="17" fillId="0" borderId="0" xfId="2" applyNumberFormat="1" applyFont="1" applyFill="1" applyBorder="1" applyAlignment="1" applyProtection="1">
      <alignment horizontal="right" vertical="top"/>
      <protection locked="0"/>
    </xf>
    <xf numFmtId="4" fontId="17" fillId="0" borderId="0" xfId="2" applyNumberFormat="1" applyFont="1" applyFill="1" applyBorder="1" applyAlignment="1" applyProtection="1">
      <alignment horizontal="right" vertical="top"/>
    </xf>
    <xf numFmtId="4" fontId="6" fillId="0" borderId="0" xfId="2" applyNumberFormat="1" applyFont="1" applyFill="1" applyBorder="1" applyAlignment="1" applyProtection="1">
      <alignment horizontal="right"/>
      <protection locked="0"/>
    </xf>
    <xf numFmtId="4" fontId="9" fillId="0" borderId="0" xfId="0" applyNumberFormat="1" applyFont="1" applyAlignment="1" applyProtection="1">
      <alignment horizontal="right" vertical="top"/>
      <protection locked="0"/>
    </xf>
    <xf numFmtId="1" fontId="7" fillId="0" borderId="1" xfId="0" applyNumberFormat="1" applyFont="1" applyBorder="1" applyAlignment="1" applyProtection="1">
      <alignment horizontal="right" vertical="top"/>
    </xf>
    <xf numFmtId="49" fontId="8" fillId="0" borderId="2" xfId="0" applyNumberFormat="1" applyFont="1" applyBorder="1" applyAlignment="1" applyProtection="1">
      <alignment horizontal="justify"/>
    </xf>
    <xf numFmtId="0" fontId="21" fillId="0" borderId="2" xfId="0" applyFont="1" applyBorder="1" applyAlignment="1" applyProtection="1">
      <alignment horizontal="right" vertical="top"/>
    </xf>
    <xf numFmtId="0" fontId="9" fillId="0" borderId="2" xfId="0" applyFont="1" applyBorder="1" applyAlignment="1" applyProtection="1">
      <alignment horizontal="center" vertical="top"/>
    </xf>
    <xf numFmtId="165" fontId="9" fillId="0" borderId="2" xfId="0" applyNumberFormat="1" applyFont="1" applyBorder="1" applyProtection="1"/>
    <xf numFmtId="165" fontId="8" fillId="0" borderId="2" xfId="0" applyNumberFormat="1" applyFont="1" applyBorder="1" applyProtection="1"/>
    <xf numFmtId="164" fontId="0" fillId="0" borderId="6" xfId="0" applyNumberFormat="1" applyBorder="1" applyProtection="1"/>
    <xf numFmtId="0" fontId="0" fillId="0" borderId="0" xfId="0" applyProtection="1"/>
    <xf numFmtId="1" fontId="12" fillId="0" borderId="3" xfId="0" applyNumberFormat="1" applyFont="1" applyBorder="1" applyAlignment="1" applyProtection="1">
      <alignment wrapText="1"/>
    </xf>
    <xf numFmtId="49" fontId="12" fillId="0" borderId="4" xfId="0" applyNumberFormat="1" applyFont="1" applyBorder="1" applyAlignment="1" applyProtection="1">
      <alignment horizontal="justify" wrapText="1"/>
    </xf>
    <xf numFmtId="49" fontId="11" fillId="0" borderId="4" xfId="0" applyNumberFormat="1" applyFont="1" applyBorder="1" applyAlignment="1" applyProtection="1">
      <alignment horizontal="right"/>
    </xf>
    <xf numFmtId="49" fontId="12" fillId="0" borderId="4" xfId="0" applyNumberFormat="1" applyFont="1" applyBorder="1" applyAlignment="1" applyProtection="1">
      <alignment horizontal="center"/>
    </xf>
    <xf numFmtId="165" fontId="12" fillId="0" borderId="4" xfId="0" applyNumberFormat="1" applyFont="1" applyBorder="1" applyAlignment="1" applyProtection="1">
      <alignment horizontal="center"/>
    </xf>
    <xf numFmtId="165" fontId="12" fillId="0" borderId="5" xfId="0" applyNumberFormat="1" applyFont="1" applyBorder="1" applyAlignment="1" applyProtection="1">
      <alignment horizontal="center"/>
    </xf>
    <xf numFmtId="1" fontId="0" fillId="0" borderId="0" xfId="0" applyNumberFormat="1" applyProtection="1"/>
    <xf numFmtId="0" fontId="0" fillId="0" borderId="0" xfId="0" applyAlignment="1" applyProtection="1">
      <alignment horizontal="justify"/>
    </xf>
    <xf numFmtId="0" fontId="13" fillId="0" borderId="0" xfId="0" applyFont="1" applyAlignment="1" applyProtection="1">
      <alignment horizontal="right"/>
    </xf>
    <xf numFmtId="164" fontId="0" fillId="0" borderId="0" xfId="0" applyNumberFormat="1" applyProtection="1"/>
    <xf numFmtId="0" fontId="10" fillId="0" borderId="0" xfId="0" applyFont="1" applyAlignment="1" applyProtection="1">
      <alignment horizontal="justify" vertical="top" wrapText="1"/>
    </xf>
    <xf numFmtId="0" fontId="22" fillId="0" borderId="0" xfId="0" applyFont="1" applyAlignment="1" applyProtection="1">
      <alignment horizontal="right" vertical="top" wrapText="1"/>
    </xf>
    <xf numFmtId="49" fontId="10" fillId="0" borderId="0" xfId="0" applyNumberFormat="1" applyFont="1" applyAlignment="1" applyProtection="1">
      <alignment horizontal="right" vertical="top" wrapText="1"/>
    </xf>
    <xf numFmtId="0" fontId="10" fillId="0" borderId="0" xfId="0" applyFont="1" applyAlignment="1" applyProtection="1">
      <alignment horizontal="center" vertical="top" wrapText="1"/>
    </xf>
    <xf numFmtId="0" fontId="16" fillId="0" borderId="0" xfId="0" applyFont="1" applyAlignment="1" applyProtection="1">
      <alignment horizontal="justify" vertical="center" wrapText="1"/>
    </xf>
    <xf numFmtId="0" fontId="20" fillId="0" borderId="0" xfId="0" applyFont="1" applyAlignment="1" applyProtection="1">
      <alignment horizontal="right" vertical="top" wrapText="1"/>
    </xf>
    <xf numFmtId="0" fontId="11" fillId="0" borderId="0" xfId="0" applyFont="1" applyAlignment="1" applyProtection="1">
      <alignment horizontal="justify" vertical="top"/>
    </xf>
    <xf numFmtId="0" fontId="12" fillId="0" borderId="0" xfId="0" applyFont="1" applyAlignment="1" applyProtection="1">
      <alignment horizontal="right" vertical="top"/>
    </xf>
    <xf numFmtId="49" fontId="11" fillId="0" borderId="0" xfId="0" applyNumberFormat="1" applyFont="1" applyAlignment="1" applyProtection="1">
      <alignment horizontal="right" vertical="top"/>
    </xf>
    <xf numFmtId="0" fontId="11" fillId="0" borderId="0" xfId="0" applyFont="1" applyAlignment="1" applyProtection="1">
      <alignment horizontal="center" vertical="top"/>
    </xf>
    <xf numFmtId="1" fontId="9" fillId="0" borderId="0" xfId="0" applyNumberFormat="1" applyFont="1" applyAlignment="1" applyProtection="1">
      <alignment horizontal="right" vertical="top" wrapText="1"/>
    </xf>
    <xf numFmtId="1" fontId="6" fillId="0" borderId="0" xfId="0" applyNumberFormat="1" applyFont="1" applyAlignment="1" applyProtection="1">
      <alignment horizontal="justify" vertical="center" wrapText="1"/>
    </xf>
    <xf numFmtId="1" fontId="23" fillId="0" borderId="0" xfId="0" applyNumberFormat="1" applyFont="1" applyAlignment="1" applyProtection="1">
      <alignment horizontal="right" vertical="top" wrapText="1"/>
    </xf>
    <xf numFmtId="1" fontId="17" fillId="0" borderId="0" xfId="0" applyNumberFormat="1" applyFont="1" applyAlignment="1" applyProtection="1">
      <alignment horizontal="left" vertical="top" wrapText="1"/>
    </xf>
    <xf numFmtId="3" fontId="9" fillId="0" borderId="0" xfId="3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Alignment="1" applyProtection="1">
      <alignment horizontal="right" vertical="top"/>
    </xf>
    <xf numFmtId="4" fontId="19" fillId="0" borderId="0" xfId="0" applyNumberFormat="1" applyFont="1" applyAlignment="1" applyProtection="1">
      <alignment horizontal="right" vertical="top"/>
    </xf>
    <xf numFmtId="1" fontId="17" fillId="0" borderId="0" xfId="0" applyNumberFormat="1" applyFont="1" applyAlignment="1" applyProtection="1">
      <alignment horizontal="right" vertical="top" wrapText="1"/>
    </xf>
    <xf numFmtId="0" fontId="18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49" fontId="17" fillId="0" borderId="0" xfId="0" applyNumberFormat="1" applyFont="1" applyAlignment="1" applyProtection="1">
      <alignment horizontal="right" vertical="top" wrapText="1"/>
    </xf>
    <xf numFmtId="0" fontId="30" fillId="0" borderId="0" xfId="4" applyFont="1" applyAlignment="1" applyProtection="1">
      <alignment horizontal="justify" vertical="center" wrapText="1"/>
    </xf>
    <xf numFmtId="0" fontId="26" fillId="0" borderId="0" xfId="9" applyFont="1" applyAlignment="1" applyProtection="1">
      <alignment horizontal="justify" vertical="top" wrapText="1" readingOrder="1"/>
    </xf>
    <xf numFmtId="0" fontId="20" fillId="0" borderId="0" xfId="0" applyFont="1" applyAlignment="1" applyProtection="1">
      <alignment horizontal="right"/>
    </xf>
    <xf numFmtId="49" fontId="10" fillId="0" borderId="0" xfId="0" applyNumberFormat="1" applyFont="1" applyAlignment="1" applyProtection="1">
      <alignment horizontal="right" wrapText="1"/>
    </xf>
    <xf numFmtId="0" fontId="10" fillId="0" borderId="0" xfId="0" applyFont="1" applyAlignment="1" applyProtection="1">
      <alignment horizontal="center" wrapText="1"/>
    </xf>
    <xf numFmtId="0" fontId="16" fillId="0" borderId="0" xfId="0" applyFont="1" applyAlignment="1" applyProtection="1">
      <alignment horizontal="right" vertical="center" wrapText="1"/>
    </xf>
    <xf numFmtId="49" fontId="16" fillId="0" borderId="0" xfId="0" applyNumberFormat="1" applyFont="1" applyAlignment="1" applyProtection="1">
      <alignment horizontal="justify" vertical="top" wrapText="1"/>
    </xf>
    <xf numFmtId="49" fontId="20" fillId="0" borderId="0" xfId="0" applyNumberFormat="1" applyFont="1" applyAlignment="1" applyProtection="1">
      <alignment horizontal="right" vertical="top" wrapText="1"/>
    </xf>
    <xf numFmtId="0" fontId="16" fillId="0" borderId="0" xfId="0" applyFont="1" applyAlignment="1" applyProtection="1">
      <alignment horizontal="center" vertical="top" wrapText="1"/>
    </xf>
    <xf numFmtId="3" fontId="16" fillId="0" borderId="0" xfId="3" applyNumberFormat="1" applyFont="1" applyFill="1" applyBorder="1" applyAlignment="1" applyProtection="1">
      <alignment horizontal="center" vertical="top" wrapText="1"/>
    </xf>
    <xf numFmtId="0" fontId="16" fillId="0" borderId="0" xfId="0" applyFont="1" applyAlignment="1" applyProtection="1">
      <alignment horizontal="fill" vertical="top" wrapText="1"/>
    </xf>
    <xf numFmtId="1" fontId="9" fillId="0" borderId="1" xfId="0" applyNumberFormat="1" applyFont="1" applyBorder="1" applyAlignment="1" applyProtection="1">
      <alignment horizontal="right" vertical="top" wrapText="1"/>
    </xf>
    <xf numFmtId="1" fontId="6" fillId="0" borderId="2" xfId="0" applyNumberFormat="1" applyFont="1" applyBorder="1" applyAlignment="1" applyProtection="1">
      <alignment horizontal="justify" vertical="center" wrapText="1"/>
    </xf>
    <xf numFmtId="1" fontId="23" fillId="0" borderId="2" xfId="0" applyNumberFormat="1" applyFont="1" applyBorder="1" applyAlignment="1" applyProtection="1">
      <alignment horizontal="right" vertical="top" wrapText="1"/>
    </xf>
    <xf numFmtId="1" fontId="17" fillId="0" borderId="2" xfId="0" applyNumberFormat="1" applyFont="1" applyBorder="1" applyAlignment="1" applyProtection="1">
      <alignment horizontal="left" vertical="top" wrapText="1"/>
    </xf>
    <xf numFmtId="3" fontId="9" fillId="0" borderId="2" xfId="3" applyNumberFormat="1" applyFont="1" applyFill="1" applyBorder="1" applyAlignment="1" applyProtection="1">
      <alignment horizontal="center" vertical="top" wrapText="1"/>
    </xf>
    <xf numFmtId="4" fontId="9" fillId="0" borderId="2" xfId="0" applyNumberFormat="1" applyFont="1" applyBorder="1" applyAlignment="1" applyProtection="1">
      <alignment horizontal="right" vertical="top"/>
    </xf>
    <xf numFmtId="4" fontId="19" fillId="0" borderId="22" xfId="0" applyNumberFormat="1" applyFont="1" applyBorder="1" applyAlignment="1" applyProtection="1">
      <alignment horizontal="right" vertical="top"/>
    </xf>
    <xf numFmtId="1" fontId="9" fillId="0" borderId="21" xfId="0" applyNumberFormat="1" applyFont="1" applyBorder="1" applyAlignment="1" applyProtection="1">
      <alignment horizontal="right" vertical="top" wrapText="1"/>
    </xf>
    <xf numFmtId="4" fontId="19" fillId="0" borderId="20" xfId="0" applyNumberFormat="1" applyFont="1" applyBorder="1" applyAlignment="1" applyProtection="1">
      <alignment horizontal="right" vertical="top"/>
    </xf>
    <xf numFmtId="1" fontId="9" fillId="0" borderId="23" xfId="0" applyNumberFormat="1" applyFont="1" applyBorder="1" applyAlignment="1" applyProtection="1">
      <alignment horizontal="right" vertical="top" wrapText="1"/>
    </xf>
    <xf numFmtId="1" fontId="6" fillId="0" borderId="7" xfId="0" applyNumberFormat="1" applyFont="1" applyBorder="1" applyAlignment="1" applyProtection="1">
      <alignment horizontal="justify" vertical="center" wrapText="1"/>
    </xf>
    <xf numFmtId="1" fontId="23" fillId="0" borderId="7" xfId="0" applyNumberFormat="1" applyFont="1" applyBorder="1" applyAlignment="1" applyProtection="1">
      <alignment horizontal="right" vertical="top" wrapText="1"/>
    </xf>
    <xf numFmtId="1" fontId="17" fillId="0" borderId="7" xfId="0" applyNumberFormat="1" applyFont="1" applyBorder="1" applyAlignment="1" applyProtection="1">
      <alignment horizontal="left" vertical="top" wrapText="1"/>
    </xf>
    <xf numFmtId="3" fontId="9" fillId="0" borderId="7" xfId="3" applyNumberFormat="1" applyFont="1" applyFill="1" applyBorder="1" applyAlignment="1" applyProtection="1">
      <alignment horizontal="center" vertical="top" wrapText="1"/>
    </xf>
    <xf numFmtId="4" fontId="9" fillId="0" borderId="7" xfId="0" applyNumberFormat="1" applyFont="1" applyBorder="1" applyAlignment="1" applyProtection="1">
      <alignment horizontal="right" vertical="top"/>
    </xf>
    <xf numFmtId="4" fontId="19" fillId="0" borderId="24" xfId="0" applyNumberFormat="1" applyFont="1" applyBorder="1" applyAlignment="1" applyProtection="1">
      <alignment horizontal="right" vertical="top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4" fontId="0" fillId="0" borderId="0" xfId="0" applyNumberFormat="1" applyProtection="1">
      <protection locked="0"/>
    </xf>
    <xf numFmtId="0" fontId="14" fillId="0" borderId="0" xfId="0" applyFont="1" applyAlignment="1" applyProtection="1">
      <alignment vertical="center" wrapText="1"/>
    </xf>
    <xf numFmtId="0" fontId="15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</cellXfs>
  <cellStyles count="2055">
    <cellStyle name="_STAMBENI DIO" xfId="14"/>
    <cellStyle name="_STAMBENI DIO_2009_06_03_tender_politin_PARCELACIJA - S formom" xfId="15"/>
    <cellStyle name="_STAMBENI DIO_D Strojarski radovi - Parentino Residence" xfId="16"/>
    <cellStyle name="_troškovnik" xfId="17"/>
    <cellStyle name="_troškovnik_2009_06_02_tender_jezevac_PARCELACIJA  -s formom" xfId="18"/>
    <cellStyle name="_troškovnik_2009_06_03_tender_politin_PARCELACIJA - S formom" xfId="19"/>
    <cellStyle name="_troškovnik_D Strojarski radovi - Parentino Residence" xfId="20"/>
    <cellStyle name="20 % – Poudarek1 2" xfId="21"/>
    <cellStyle name="20 % – Poudarek2 2" xfId="22"/>
    <cellStyle name="20 % – Poudarek3 2" xfId="23"/>
    <cellStyle name="20 % – Poudarek4 2" xfId="24"/>
    <cellStyle name="20 % – Poudarek5 2" xfId="25"/>
    <cellStyle name="20 % – Poudarek6 2" xfId="26"/>
    <cellStyle name="20% - Accent1" xfId="27"/>
    <cellStyle name="20% - Accent1 2" xfId="28"/>
    <cellStyle name="20% - Accent1 2 2" xfId="29"/>
    <cellStyle name="20% - Accent1 2 3" xfId="30"/>
    <cellStyle name="20% - Accent1 2 4" xfId="31"/>
    <cellStyle name="20% - Accent1 3" xfId="32"/>
    <cellStyle name="20% - Accent1 3 2" xfId="33"/>
    <cellStyle name="20% - Accent1 4" xfId="34"/>
    <cellStyle name="20% - Accent1 4 2" xfId="35"/>
    <cellStyle name="20% - Accent1 5" xfId="36"/>
    <cellStyle name="20% - Accent1 5 2" xfId="37"/>
    <cellStyle name="20% - Accent1 6" xfId="38"/>
    <cellStyle name="20% - Accent1 6 2" xfId="39"/>
    <cellStyle name="20% - Accent2" xfId="40"/>
    <cellStyle name="20% - Accent2 2" xfId="41"/>
    <cellStyle name="20% - Accent2 2 2" xfId="42"/>
    <cellStyle name="20% - Accent2 2 3" xfId="43"/>
    <cellStyle name="20% - Accent2 2 4" xfId="44"/>
    <cellStyle name="20% - Accent2 3" xfId="45"/>
    <cellStyle name="20% - Accent2 3 2" xfId="46"/>
    <cellStyle name="20% - Accent2 4" xfId="47"/>
    <cellStyle name="20% - Accent2 4 2" xfId="48"/>
    <cellStyle name="20% - Accent2 5" xfId="49"/>
    <cellStyle name="20% - Accent2 5 2" xfId="50"/>
    <cellStyle name="20% - Accent2 6" xfId="51"/>
    <cellStyle name="20% - Accent2 6 2" xfId="52"/>
    <cellStyle name="20% - Accent3" xfId="53"/>
    <cellStyle name="20% - Accent3 2" xfId="54"/>
    <cellStyle name="20% - Accent3 2 2" xfId="55"/>
    <cellStyle name="20% - Accent3 2 3" xfId="56"/>
    <cellStyle name="20% - Accent3 2 4" xfId="57"/>
    <cellStyle name="20% - Accent3 3" xfId="58"/>
    <cellStyle name="20% - Accent3 3 2" xfId="59"/>
    <cellStyle name="20% - Accent3 4" xfId="60"/>
    <cellStyle name="20% - Accent3 4 2" xfId="61"/>
    <cellStyle name="20% - Accent3 5" xfId="62"/>
    <cellStyle name="20% - Accent3 5 2" xfId="63"/>
    <cellStyle name="20% - Accent3 6" xfId="64"/>
    <cellStyle name="20% - Accent3 6 2" xfId="65"/>
    <cellStyle name="20% - Accent4" xfId="66"/>
    <cellStyle name="20% - Accent4 2" xfId="67"/>
    <cellStyle name="20% - Accent4 2 2" xfId="68"/>
    <cellStyle name="20% - Accent4 2 3" xfId="69"/>
    <cellStyle name="20% - Accent4 2 4" xfId="70"/>
    <cellStyle name="20% - Accent4 3" xfId="71"/>
    <cellStyle name="20% - Accent4 3 2" xfId="72"/>
    <cellStyle name="20% - Accent4 4" xfId="73"/>
    <cellStyle name="20% - Accent4 4 2" xfId="74"/>
    <cellStyle name="20% - Accent4 5" xfId="75"/>
    <cellStyle name="20% - Accent4 5 2" xfId="76"/>
    <cellStyle name="20% - Accent4 6" xfId="77"/>
    <cellStyle name="20% - Accent4 6 2" xfId="78"/>
    <cellStyle name="20% - Accent5" xfId="79"/>
    <cellStyle name="20% - Accent5 2" xfId="80"/>
    <cellStyle name="20% - Accent5 2 2" xfId="81"/>
    <cellStyle name="20% - Accent5 2 3" xfId="82"/>
    <cellStyle name="20% - Accent5 2 4" xfId="83"/>
    <cellStyle name="20% - Accent5 3" xfId="84"/>
    <cellStyle name="20% - Accent5 3 2" xfId="85"/>
    <cellStyle name="20% - Accent5 4" xfId="86"/>
    <cellStyle name="20% - Accent5 4 2" xfId="87"/>
    <cellStyle name="20% - Accent5 5" xfId="88"/>
    <cellStyle name="20% - Accent5 5 2" xfId="89"/>
    <cellStyle name="20% - Accent5 6" xfId="90"/>
    <cellStyle name="20% - Accent5 6 2" xfId="91"/>
    <cellStyle name="20% - Accent6" xfId="92"/>
    <cellStyle name="20% - Accent6 2" xfId="93"/>
    <cellStyle name="20% - Accent6 2 2" xfId="94"/>
    <cellStyle name="20% - Accent6 2 3" xfId="95"/>
    <cellStyle name="20% - Accent6 2 4" xfId="96"/>
    <cellStyle name="20% - Accent6 3" xfId="97"/>
    <cellStyle name="20% - Accent6 3 2" xfId="98"/>
    <cellStyle name="20% - Accent6 4" xfId="99"/>
    <cellStyle name="20% - Accent6 4 2" xfId="100"/>
    <cellStyle name="20% - Accent6 5" xfId="101"/>
    <cellStyle name="20% - Accent6 5 2" xfId="102"/>
    <cellStyle name="20% - Accent6 6" xfId="103"/>
    <cellStyle name="20% - Accent6 6 2" xfId="104"/>
    <cellStyle name="20% - Isticanje1" xfId="105"/>
    <cellStyle name="20% - Isticanje1 2" xfId="106"/>
    <cellStyle name="20% - Isticanje2" xfId="107"/>
    <cellStyle name="20% - Isticanje2 2" xfId="108"/>
    <cellStyle name="20% - Isticanje3" xfId="109"/>
    <cellStyle name="20% - Isticanje3 2" xfId="110"/>
    <cellStyle name="20% - Isticanje4" xfId="111"/>
    <cellStyle name="20% - Isticanje4 2" xfId="112"/>
    <cellStyle name="20% - Isticanje5" xfId="113"/>
    <cellStyle name="20% - Isticanje5 2" xfId="114"/>
    <cellStyle name="20% - Isticanje6" xfId="115"/>
    <cellStyle name="20% - Isticanje6 2" xfId="116"/>
    <cellStyle name="40 % – Poudarek1 2" xfId="117"/>
    <cellStyle name="40 % – Poudarek2 2" xfId="118"/>
    <cellStyle name="40 % – Poudarek3 2" xfId="119"/>
    <cellStyle name="40 % – Poudarek4 2" xfId="120"/>
    <cellStyle name="40 % – Poudarek5 2" xfId="121"/>
    <cellStyle name="40 % – Poudarek6 2" xfId="122"/>
    <cellStyle name="40% - Accent1" xfId="123"/>
    <cellStyle name="40% - Accent1 2" xfId="124"/>
    <cellStyle name="40% - Accent1 2 2" xfId="125"/>
    <cellStyle name="40% - Accent1 2 3" xfId="126"/>
    <cellStyle name="40% - Accent1 2 4" xfId="127"/>
    <cellStyle name="40% - Accent1 3" xfId="128"/>
    <cellStyle name="40% - Accent1 3 2" xfId="129"/>
    <cellStyle name="40% - Accent1 4" xfId="130"/>
    <cellStyle name="40% - Accent1 4 2" xfId="131"/>
    <cellStyle name="40% - Accent1 5" xfId="132"/>
    <cellStyle name="40% - Accent1 5 2" xfId="133"/>
    <cellStyle name="40% - Accent1 6" xfId="134"/>
    <cellStyle name="40% - Accent1 6 2" xfId="135"/>
    <cellStyle name="40% - Accent2" xfId="136"/>
    <cellStyle name="40% - Accent2 2" xfId="137"/>
    <cellStyle name="40% - Accent2 2 2" xfId="138"/>
    <cellStyle name="40% - Accent2 2 3" xfId="139"/>
    <cellStyle name="40% - Accent2 2 4" xfId="140"/>
    <cellStyle name="40% - Accent2 3" xfId="141"/>
    <cellStyle name="40% - Accent2 3 2" xfId="142"/>
    <cellStyle name="40% - Accent2 4" xfId="143"/>
    <cellStyle name="40% - Accent2 4 2" xfId="144"/>
    <cellStyle name="40% - Accent2 5" xfId="145"/>
    <cellStyle name="40% - Accent2 5 2" xfId="146"/>
    <cellStyle name="40% - Accent2 6" xfId="147"/>
    <cellStyle name="40% - Accent2 6 2" xfId="148"/>
    <cellStyle name="40% - Accent3" xfId="149"/>
    <cellStyle name="40% - Accent3 2" xfId="150"/>
    <cellStyle name="40% - Accent3 2 2" xfId="151"/>
    <cellStyle name="40% - Accent3 2 3" xfId="152"/>
    <cellStyle name="40% - Accent3 2 4" xfId="153"/>
    <cellStyle name="40% - Accent3 3" xfId="154"/>
    <cellStyle name="40% - Accent3 3 2" xfId="155"/>
    <cellStyle name="40% - Accent3 4" xfId="156"/>
    <cellStyle name="40% - Accent3 4 2" xfId="157"/>
    <cellStyle name="40% - Accent3 5" xfId="158"/>
    <cellStyle name="40% - Accent3 5 2" xfId="159"/>
    <cellStyle name="40% - Accent3 6" xfId="160"/>
    <cellStyle name="40% - Accent3 6 2" xfId="161"/>
    <cellStyle name="40% - Accent4" xfId="162"/>
    <cellStyle name="40% - Accent4 2" xfId="163"/>
    <cellStyle name="40% - Accent4 2 2" xfId="164"/>
    <cellStyle name="40% - Accent4 2 3" xfId="165"/>
    <cellStyle name="40% - Accent4 2 4" xfId="166"/>
    <cellStyle name="40% - Accent4 3" xfId="167"/>
    <cellStyle name="40% - Accent4 3 2" xfId="168"/>
    <cellStyle name="40% - Accent4 4" xfId="169"/>
    <cellStyle name="40% - Accent4 4 2" xfId="170"/>
    <cellStyle name="40% - Accent4 5" xfId="171"/>
    <cellStyle name="40% - Accent4 5 2" xfId="172"/>
    <cellStyle name="40% - Accent4 6" xfId="173"/>
    <cellStyle name="40% - Accent4 6 2" xfId="174"/>
    <cellStyle name="40% - Accent5" xfId="175"/>
    <cellStyle name="40% - Accent5 2" xfId="176"/>
    <cellStyle name="40% - Accent5 2 2" xfId="177"/>
    <cellStyle name="40% - Accent5 2 3" xfId="178"/>
    <cellStyle name="40% - Accent5 2 4" xfId="179"/>
    <cellStyle name="40% - Accent5 3" xfId="180"/>
    <cellStyle name="40% - Accent5 3 2" xfId="181"/>
    <cellStyle name="40% - Accent5 4" xfId="182"/>
    <cellStyle name="40% - Accent5 4 2" xfId="183"/>
    <cellStyle name="40% - Accent5 5" xfId="184"/>
    <cellStyle name="40% - Accent5 5 2" xfId="185"/>
    <cellStyle name="40% - Accent5 6" xfId="186"/>
    <cellStyle name="40% - Accent5 6 2" xfId="187"/>
    <cellStyle name="40% - Accent6" xfId="188"/>
    <cellStyle name="40% - Accent6 2" xfId="189"/>
    <cellStyle name="40% - Accent6 2 2" xfId="190"/>
    <cellStyle name="40% - Accent6 2 3" xfId="191"/>
    <cellStyle name="40% - Accent6 2 4" xfId="192"/>
    <cellStyle name="40% - Accent6 3" xfId="193"/>
    <cellStyle name="40% - Accent6 3 2" xfId="194"/>
    <cellStyle name="40% - Accent6 4" xfId="195"/>
    <cellStyle name="40% - Accent6 4 2" xfId="196"/>
    <cellStyle name="40% - Accent6 5" xfId="197"/>
    <cellStyle name="40% - Accent6 5 2" xfId="198"/>
    <cellStyle name="40% - Accent6 6" xfId="199"/>
    <cellStyle name="40% - Accent6 6 2" xfId="200"/>
    <cellStyle name="40% - Isticanje2" xfId="201"/>
    <cellStyle name="40% - Isticanje2 2" xfId="202"/>
    <cellStyle name="40% - Isticanje3" xfId="203"/>
    <cellStyle name="40% - Isticanje3 2" xfId="204"/>
    <cellStyle name="40% - Isticanje4" xfId="205"/>
    <cellStyle name="40% - Isticanje4 2" xfId="206"/>
    <cellStyle name="40% - Isticanje5" xfId="207"/>
    <cellStyle name="40% - Isticanje5 2" xfId="208"/>
    <cellStyle name="40% - Isticanje6" xfId="209"/>
    <cellStyle name="40% - Isticanje6 2" xfId="210"/>
    <cellStyle name="40% - Naglasak1" xfId="211"/>
    <cellStyle name="40% - Naglasak1 2" xfId="212"/>
    <cellStyle name="60 % – Poudarek1 2" xfId="213"/>
    <cellStyle name="60 % – Poudarek2 2" xfId="214"/>
    <cellStyle name="60 % – Poudarek3 2" xfId="215"/>
    <cellStyle name="60 % – Poudarek4 2" xfId="216"/>
    <cellStyle name="60 % – Poudarek5 2" xfId="217"/>
    <cellStyle name="60 % – Poudarek6 2" xfId="218"/>
    <cellStyle name="60% - Accent1" xfId="219"/>
    <cellStyle name="60% - Accent1 2" xfId="220"/>
    <cellStyle name="60% - Accent1 2 2" xfId="221"/>
    <cellStyle name="60% - Accent1 2 3" xfId="222"/>
    <cellStyle name="60% - Accent1 2 4" xfId="223"/>
    <cellStyle name="60% - Accent1 3" xfId="224"/>
    <cellStyle name="60% - Accent1 3 2" xfId="225"/>
    <cellStyle name="60% - Accent1 4" xfId="226"/>
    <cellStyle name="60% - Accent1 4 2" xfId="227"/>
    <cellStyle name="60% - Accent1 5" xfId="228"/>
    <cellStyle name="60% - Accent1 5 2" xfId="229"/>
    <cellStyle name="60% - Accent1 6" xfId="230"/>
    <cellStyle name="60% - Accent1 6 2" xfId="231"/>
    <cellStyle name="60% - Accent2" xfId="232"/>
    <cellStyle name="60% - Accent2 2" xfId="233"/>
    <cellStyle name="60% - Accent2 2 2" xfId="234"/>
    <cellStyle name="60% - Accent2 2 3" xfId="235"/>
    <cellStyle name="60% - Accent2 2 4" xfId="236"/>
    <cellStyle name="60% - Accent2 3" xfId="237"/>
    <cellStyle name="60% - Accent2 3 2" xfId="238"/>
    <cellStyle name="60% - Accent2 4" xfId="239"/>
    <cellStyle name="60% - Accent2 4 2" xfId="240"/>
    <cellStyle name="60% - Accent2 5" xfId="241"/>
    <cellStyle name="60% - Accent2 5 2" xfId="242"/>
    <cellStyle name="60% - Accent2 6" xfId="243"/>
    <cellStyle name="60% - Accent2 6 2" xfId="244"/>
    <cellStyle name="60% - Accent3" xfId="245"/>
    <cellStyle name="60% - Accent3 2" xfId="246"/>
    <cellStyle name="60% - Accent3 2 2" xfId="247"/>
    <cellStyle name="60% - Accent3 2 3" xfId="248"/>
    <cellStyle name="60% - Accent3 2 4" xfId="249"/>
    <cellStyle name="60% - Accent3 3" xfId="250"/>
    <cellStyle name="60% - Accent3 3 2" xfId="251"/>
    <cellStyle name="60% - Accent3 4" xfId="252"/>
    <cellStyle name="60% - Accent3 4 2" xfId="253"/>
    <cellStyle name="60% - Accent3 5" xfId="254"/>
    <cellStyle name="60% - Accent3 5 2" xfId="255"/>
    <cellStyle name="60% - Accent3 6" xfId="256"/>
    <cellStyle name="60% - Accent3 6 2" xfId="257"/>
    <cellStyle name="60% - Accent4" xfId="258"/>
    <cellStyle name="60% - Accent4 2" xfId="259"/>
    <cellStyle name="60% - Accent4 2 2" xfId="260"/>
    <cellStyle name="60% - Accent4 2 3" xfId="261"/>
    <cellStyle name="60% - Accent4 2 4" xfId="262"/>
    <cellStyle name="60% - Accent4 3" xfId="263"/>
    <cellStyle name="60% - Accent4 3 2" xfId="264"/>
    <cellStyle name="60% - Accent4 4" xfId="265"/>
    <cellStyle name="60% - Accent4 4 2" xfId="266"/>
    <cellStyle name="60% - Accent4 5" xfId="267"/>
    <cellStyle name="60% - Accent4 5 2" xfId="268"/>
    <cellStyle name="60% - Accent4 6" xfId="269"/>
    <cellStyle name="60% - Accent4 6 2" xfId="270"/>
    <cellStyle name="60% - Accent5" xfId="271"/>
    <cellStyle name="60% - Accent5 2" xfId="272"/>
    <cellStyle name="60% - Accent5 2 2" xfId="273"/>
    <cellStyle name="60% - Accent5 2 3" xfId="274"/>
    <cellStyle name="60% - Accent5 2 4" xfId="275"/>
    <cellStyle name="60% - Accent5 3" xfId="276"/>
    <cellStyle name="60% - Accent5 3 2" xfId="277"/>
    <cellStyle name="60% - Accent5 4" xfId="278"/>
    <cellStyle name="60% - Accent5 4 2" xfId="279"/>
    <cellStyle name="60% - Accent5 5" xfId="280"/>
    <cellStyle name="60% - Accent5 5 2" xfId="281"/>
    <cellStyle name="60% - Accent5 6" xfId="282"/>
    <cellStyle name="60% - Accent5 6 2" xfId="283"/>
    <cellStyle name="60% - Accent6" xfId="284"/>
    <cellStyle name="60% - Accent6 2" xfId="285"/>
    <cellStyle name="60% - Accent6 2 2" xfId="286"/>
    <cellStyle name="60% - Accent6 2 3" xfId="287"/>
    <cellStyle name="60% - Accent6 2 4" xfId="288"/>
    <cellStyle name="60% - Accent6 3" xfId="289"/>
    <cellStyle name="60% - Accent6 3 2" xfId="290"/>
    <cellStyle name="60% - Accent6 4" xfId="291"/>
    <cellStyle name="60% - Accent6 4 2" xfId="292"/>
    <cellStyle name="60% - Accent6 5" xfId="293"/>
    <cellStyle name="60% - Accent6 5 2" xfId="294"/>
    <cellStyle name="60% - Accent6 6" xfId="295"/>
    <cellStyle name="60% - Accent6 6 2" xfId="296"/>
    <cellStyle name="60% - Isticanje1" xfId="297"/>
    <cellStyle name="60% - Isticanje1 2" xfId="298"/>
    <cellStyle name="60% - Isticanje2" xfId="299"/>
    <cellStyle name="60% - Isticanje2 2" xfId="300"/>
    <cellStyle name="60% - Isticanje3" xfId="301"/>
    <cellStyle name="60% - Isticanje3 2" xfId="302"/>
    <cellStyle name="60% - Isticanje4" xfId="303"/>
    <cellStyle name="60% - Isticanje4 2" xfId="304"/>
    <cellStyle name="60% - Isticanje5" xfId="305"/>
    <cellStyle name="60% - Isticanje5 2" xfId="306"/>
    <cellStyle name="60% - Isticanje6" xfId="307"/>
    <cellStyle name="60% - Isticanje6 2" xfId="308"/>
    <cellStyle name="Accent1" xfId="309"/>
    <cellStyle name="Accent1 2" xfId="310"/>
    <cellStyle name="Accent1 2 2" xfId="311"/>
    <cellStyle name="Accent1 2 3" xfId="312"/>
    <cellStyle name="Accent1 2 4" xfId="313"/>
    <cellStyle name="Accent1 3" xfId="314"/>
    <cellStyle name="Accent1 3 2" xfId="315"/>
    <cellStyle name="Accent1 4" xfId="316"/>
    <cellStyle name="Accent1 4 2" xfId="317"/>
    <cellStyle name="Accent1 5" xfId="318"/>
    <cellStyle name="Accent1 5 2" xfId="319"/>
    <cellStyle name="Accent1 6" xfId="320"/>
    <cellStyle name="Accent1 6 2" xfId="321"/>
    <cellStyle name="Accent2" xfId="322"/>
    <cellStyle name="Accent2 2" xfId="323"/>
    <cellStyle name="Accent2 2 2" xfId="324"/>
    <cellStyle name="Accent2 2 3" xfId="325"/>
    <cellStyle name="Accent2 2 4" xfId="326"/>
    <cellStyle name="Accent2 3" xfId="327"/>
    <cellStyle name="Accent2 3 2" xfId="328"/>
    <cellStyle name="Accent2 4" xfId="329"/>
    <cellStyle name="Accent2 4 2" xfId="330"/>
    <cellStyle name="Accent2 5" xfId="331"/>
    <cellStyle name="Accent2 5 2" xfId="332"/>
    <cellStyle name="Accent2 6" xfId="333"/>
    <cellStyle name="Accent2 6 2" xfId="334"/>
    <cellStyle name="Accent3" xfId="335"/>
    <cellStyle name="Accent3 2" xfId="336"/>
    <cellStyle name="Accent3 2 2" xfId="337"/>
    <cellStyle name="Accent3 2 3" xfId="338"/>
    <cellStyle name="Accent3 2 4" xfId="339"/>
    <cellStyle name="Accent3 3" xfId="340"/>
    <cellStyle name="Accent3 3 2" xfId="341"/>
    <cellStyle name="Accent3 4" xfId="342"/>
    <cellStyle name="Accent3 4 2" xfId="343"/>
    <cellStyle name="Accent3 5" xfId="344"/>
    <cellStyle name="Accent3 5 2" xfId="345"/>
    <cellStyle name="Accent3 6" xfId="346"/>
    <cellStyle name="Accent3 6 2" xfId="347"/>
    <cellStyle name="Accent4" xfId="348"/>
    <cellStyle name="Accent4 2" xfId="349"/>
    <cellStyle name="Accent4 2 2" xfId="350"/>
    <cellStyle name="Accent4 2 3" xfId="351"/>
    <cellStyle name="Accent4 2 4" xfId="352"/>
    <cellStyle name="Accent4 3" xfId="353"/>
    <cellStyle name="Accent4 3 2" xfId="354"/>
    <cellStyle name="Accent4 4" xfId="355"/>
    <cellStyle name="Accent4 4 2" xfId="356"/>
    <cellStyle name="Accent4 5" xfId="357"/>
    <cellStyle name="Accent4 5 2" xfId="358"/>
    <cellStyle name="Accent4 6" xfId="359"/>
    <cellStyle name="Accent4 6 2" xfId="360"/>
    <cellStyle name="Accent5" xfId="361"/>
    <cellStyle name="Accent5 2" xfId="362"/>
    <cellStyle name="Accent5 2 2" xfId="363"/>
    <cellStyle name="Accent5 2 3" xfId="364"/>
    <cellStyle name="Accent5 2 4" xfId="365"/>
    <cellStyle name="Accent5 3" xfId="366"/>
    <cellStyle name="Accent5 3 2" xfId="367"/>
    <cellStyle name="Accent5 4" xfId="368"/>
    <cellStyle name="Accent5 4 2" xfId="369"/>
    <cellStyle name="Accent5 5" xfId="370"/>
    <cellStyle name="Accent5 5 2" xfId="371"/>
    <cellStyle name="Accent5 6" xfId="372"/>
    <cellStyle name="Accent5 6 2" xfId="373"/>
    <cellStyle name="Accent6" xfId="374"/>
    <cellStyle name="Accent6 2" xfId="375"/>
    <cellStyle name="Accent6 2 2" xfId="376"/>
    <cellStyle name="Accent6 2 3" xfId="377"/>
    <cellStyle name="Accent6 2 4" xfId="378"/>
    <cellStyle name="Accent6 3" xfId="379"/>
    <cellStyle name="Accent6 3 2" xfId="380"/>
    <cellStyle name="Accent6 4" xfId="381"/>
    <cellStyle name="Accent6 4 2" xfId="382"/>
    <cellStyle name="Accent6 5" xfId="383"/>
    <cellStyle name="Accent6 5 2" xfId="384"/>
    <cellStyle name="Accent6 6" xfId="385"/>
    <cellStyle name="Accent6 6 2" xfId="386"/>
    <cellStyle name="Bad" xfId="387"/>
    <cellStyle name="Bad 2" xfId="388"/>
    <cellStyle name="Bad 2 2" xfId="389"/>
    <cellStyle name="Bad 2 3" xfId="390"/>
    <cellStyle name="Bad 2 4" xfId="391"/>
    <cellStyle name="Bad 3" xfId="392"/>
    <cellStyle name="Bad 3 2" xfId="393"/>
    <cellStyle name="Bad 4" xfId="394"/>
    <cellStyle name="Bad 4 2" xfId="395"/>
    <cellStyle name="Bad 5" xfId="396"/>
    <cellStyle name="Bad 5 2" xfId="397"/>
    <cellStyle name="Bad 6" xfId="398"/>
    <cellStyle name="Bad 6 2" xfId="399"/>
    <cellStyle name="Bilješka" xfId="400"/>
    <cellStyle name="Bilješka 10" xfId="401"/>
    <cellStyle name="Bilješka 10 2" xfId="1470"/>
    <cellStyle name="Bilješka 11" xfId="402"/>
    <cellStyle name="Bilješka 11 2" xfId="1471"/>
    <cellStyle name="Bilješka 12" xfId="403"/>
    <cellStyle name="Bilješka 12 2" xfId="1472"/>
    <cellStyle name="Bilješka 13" xfId="404"/>
    <cellStyle name="Bilješka 13 2" xfId="1473"/>
    <cellStyle name="Bilješka 14" xfId="405"/>
    <cellStyle name="Bilješka 14 2" xfId="1474"/>
    <cellStyle name="Bilješka 15" xfId="406"/>
    <cellStyle name="Bilješka 15 2" xfId="1475"/>
    <cellStyle name="Bilješka 16" xfId="407"/>
    <cellStyle name="Bilješka 16 2" xfId="1476"/>
    <cellStyle name="Bilješka 17" xfId="408"/>
    <cellStyle name="Bilješka 17 2" xfId="1477"/>
    <cellStyle name="Bilješka 18" xfId="409"/>
    <cellStyle name="Bilješka 18 2" xfId="1478"/>
    <cellStyle name="Bilješka 19" xfId="410"/>
    <cellStyle name="Bilješka 19 2" xfId="1479"/>
    <cellStyle name="Bilješka 2" xfId="411"/>
    <cellStyle name="Bilješka 2 2" xfId="412"/>
    <cellStyle name="Bilješka 2 3" xfId="413"/>
    <cellStyle name="Bilješka 2 4" xfId="1480"/>
    <cellStyle name="Bilješka 2_2009_06_02_tender_jezevac_PARCELACIJA  -s formom" xfId="414"/>
    <cellStyle name="Bilješka 20" xfId="415"/>
    <cellStyle name="Bilješka 20 2" xfId="1481"/>
    <cellStyle name="Bilješka 21" xfId="416"/>
    <cellStyle name="Bilješka 21 2" xfId="1482"/>
    <cellStyle name="Bilješka 22" xfId="417"/>
    <cellStyle name="Bilješka 22 2" xfId="1483"/>
    <cellStyle name="Bilješka 23" xfId="418"/>
    <cellStyle name="Bilješka 23 2" xfId="1484"/>
    <cellStyle name="Bilješka 24" xfId="419"/>
    <cellStyle name="Bilješka 24 2" xfId="1485"/>
    <cellStyle name="Bilješka 25" xfId="420"/>
    <cellStyle name="Bilješka 25 2" xfId="1486"/>
    <cellStyle name="Bilješka 26" xfId="421"/>
    <cellStyle name="Bilješka 26 2" xfId="1487"/>
    <cellStyle name="Bilješka 27" xfId="422"/>
    <cellStyle name="Bilješka 27 2" xfId="1488"/>
    <cellStyle name="Bilješka 28" xfId="423"/>
    <cellStyle name="Bilješka 28 2" xfId="1489"/>
    <cellStyle name="Bilješka 29" xfId="424"/>
    <cellStyle name="Bilješka 29 2" xfId="1490"/>
    <cellStyle name="Bilješka 3" xfId="425"/>
    <cellStyle name="Bilješka 3 2" xfId="1491"/>
    <cellStyle name="Bilješka 30" xfId="426"/>
    <cellStyle name="Bilješka 30 2" xfId="1492"/>
    <cellStyle name="Bilješka 31" xfId="427"/>
    <cellStyle name="Bilješka 31 2" xfId="1493"/>
    <cellStyle name="Bilješka 32" xfId="428"/>
    <cellStyle name="Bilješka 32 2" xfId="1494"/>
    <cellStyle name="Bilješka 33" xfId="429"/>
    <cellStyle name="Bilješka 33 2" xfId="1495"/>
    <cellStyle name="Bilješka 34" xfId="430"/>
    <cellStyle name="Bilješka 34 2" xfId="1496"/>
    <cellStyle name="Bilješka 35" xfId="431"/>
    <cellStyle name="Bilješka 35 2" xfId="1497"/>
    <cellStyle name="Bilješka 36" xfId="432"/>
    <cellStyle name="Bilješka 36 2" xfId="1498"/>
    <cellStyle name="Bilješka 37" xfId="433"/>
    <cellStyle name="Bilješka 37 2" xfId="1499"/>
    <cellStyle name="Bilješka 38" xfId="434"/>
    <cellStyle name="Bilješka 38 2" xfId="1500"/>
    <cellStyle name="Bilješka 39" xfId="435"/>
    <cellStyle name="Bilješka 39 2" xfId="1501"/>
    <cellStyle name="Bilješka 4" xfId="436"/>
    <cellStyle name="Bilješka 4 2" xfId="1502"/>
    <cellStyle name="Bilješka 40" xfId="437"/>
    <cellStyle name="Bilješka 40 2" xfId="1503"/>
    <cellStyle name="Bilješka 41" xfId="438"/>
    <cellStyle name="Bilješka 41 2" xfId="1504"/>
    <cellStyle name="Bilješka 42" xfId="439"/>
    <cellStyle name="Bilješka 42 2" xfId="1505"/>
    <cellStyle name="Bilješka 43" xfId="440"/>
    <cellStyle name="Bilješka 43 2" xfId="1506"/>
    <cellStyle name="Bilješka 44" xfId="441"/>
    <cellStyle name="Bilješka 44 2" xfId="1507"/>
    <cellStyle name="Bilješka 45" xfId="442"/>
    <cellStyle name="Bilješka 45 2" xfId="1508"/>
    <cellStyle name="Bilješka 46" xfId="443"/>
    <cellStyle name="Bilješka 46 2" xfId="1509"/>
    <cellStyle name="Bilješka 47" xfId="444"/>
    <cellStyle name="Bilješka 47 2" xfId="1510"/>
    <cellStyle name="Bilješka 48" xfId="445"/>
    <cellStyle name="Bilješka 48 2" xfId="1511"/>
    <cellStyle name="Bilješka 49" xfId="446"/>
    <cellStyle name="Bilješka 49 2" xfId="1512"/>
    <cellStyle name="Bilješka 5" xfId="447"/>
    <cellStyle name="Bilješka 5 2" xfId="1513"/>
    <cellStyle name="Bilješka 50" xfId="448"/>
    <cellStyle name="Bilješka 50 2" xfId="1514"/>
    <cellStyle name="Bilješka 51" xfId="449"/>
    <cellStyle name="Bilješka 51 2" xfId="1515"/>
    <cellStyle name="Bilješka 52" xfId="1469"/>
    <cellStyle name="Bilješka 6" xfId="450"/>
    <cellStyle name="Bilješka 6 2" xfId="1516"/>
    <cellStyle name="Bilješka 7" xfId="451"/>
    <cellStyle name="Bilješka 7 2" xfId="1517"/>
    <cellStyle name="Bilješka 8" xfId="452"/>
    <cellStyle name="Bilješka 8 2" xfId="1518"/>
    <cellStyle name="Bilješka 9" xfId="453"/>
    <cellStyle name="Bilješka 9 2" xfId="1519"/>
    <cellStyle name="Bilješka_2009_06_02_tender_jezevac_PARCELACIJA  -s formom" xfId="454"/>
    <cellStyle name="Border" xfId="455"/>
    <cellStyle name="Calculation" xfId="456"/>
    <cellStyle name="Calculation 2" xfId="457"/>
    <cellStyle name="Calculation 2 2" xfId="458"/>
    <cellStyle name="Calculation 2 3" xfId="459"/>
    <cellStyle name="Calculation 2 4" xfId="460"/>
    <cellStyle name="Calculation 3" xfId="461"/>
    <cellStyle name="Calculation 3 2" xfId="462"/>
    <cellStyle name="Calculation 4" xfId="463"/>
    <cellStyle name="Calculation 4 2" xfId="464"/>
    <cellStyle name="Calculation 5" xfId="465"/>
    <cellStyle name="Calculation 5 2" xfId="466"/>
    <cellStyle name="Calculation 6" xfId="467"/>
    <cellStyle name="Calculation 6 2" xfId="468"/>
    <cellStyle name="Check Cell" xfId="469"/>
    <cellStyle name="Check Cell 2" xfId="470"/>
    <cellStyle name="Check Cell 2 2" xfId="471"/>
    <cellStyle name="Check Cell 2 3" xfId="472"/>
    <cellStyle name="Check Cell 2 4" xfId="473"/>
    <cellStyle name="Check Cell 3" xfId="474"/>
    <cellStyle name="Check Cell 3 2" xfId="475"/>
    <cellStyle name="Check Cell 4" xfId="476"/>
    <cellStyle name="Check Cell 4 2" xfId="477"/>
    <cellStyle name="Check Cell 5" xfId="478"/>
    <cellStyle name="Check Cell 5 2" xfId="479"/>
    <cellStyle name="Check Cell 6" xfId="480"/>
    <cellStyle name="Check Cell 6 2" xfId="481"/>
    <cellStyle name="cijene" xfId="482"/>
    <cellStyle name="Comma 10" xfId="483"/>
    <cellStyle name="Comma 10 2" xfId="484"/>
    <cellStyle name="Comma 10 2 2" xfId="485"/>
    <cellStyle name="Comma 10 2 2 2" xfId="1522"/>
    <cellStyle name="Comma 10 2 3" xfId="1521"/>
    <cellStyle name="Comma 10 3" xfId="486"/>
    <cellStyle name="Comma 10 3 2" xfId="1523"/>
    <cellStyle name="Comma 10 4" xfId="487"/>
    <cellStyle name="Comma 10 4 2" xfId="1524"/>
    <cellStyle name="Comma 10 5" xfId="1520"/>
    <cellStyle name="Comma 11" xfId="488"/>
    <cellStyle name="Comma 11 2" xfId="489"/>
    <cellStyle name="Comma 11 2 2" xfId="490"/>
    <cellStyle name="Comma 11 2 2 2" xfId="1527"/>
    <cellStyle name="Comma 11 2 3" xfId="1526"/>
    <cellStyle name="Comma 11 3" xfId="491"/>
    <cellStyle name="Comma 11 3 2" xfId="1528"/>
    <cellStyle name="Comma 11 4" xfId="492"/>
    <cellStyle name="Comma 11 4 2" xfId="1529"/>
    <cellStyle name="Comma 11 5" xfId="1525"/>
    <cellStyle name="Comma 12" xfId="493"/>
    <cellStyle name="Comma 12 2" xfId="494"/>
    <cellStyle name="Comma 12 2 2" xfId="495"/>
    <cellStyle name="Comma 12 2 2 2" xfId="1532"/>
    <cellStyle name="Comma 12 2 3" xfId="1531"/>
    <cellStyle name="Comma 12 3" xfId="496"/>
    <cellStyle name="Comma 12 3 2" xfId="1533"/>
    <cellStyle name="Comma 12 4" xfId="497"/>
    <cellStyle name="Comma 12 4 2" xfId="1534"/>
    <cellStyle name="Comma 12 5" xfId="1530"/>
    <cellStyle name="Comma 13" xfId="498"/>
    <cellStyle name="Comma 13 2" xfId="499"/>
    <cellStyle name="Comma 13 2 2" xfId="500"/>
    <cellStyle name="Comma 13 2 2 2" xfId="1537"/>
    <cellStyle name="Comma 13 2 3" xfId="1536"/>
    <cellStyle name="Comma 13 3" xfId="501"/>
    <cellStyle name="Comma 13 3 2" xfId="1538"/>
    <cellStyle name="Comma 13 4" xfId="502"/>
    <cellStyle name="Comma 13 4 2" xfId="1539"/>
    <cellStyle name="Comma 13 5" xfId="1535"/>
    <cellStyle name="Comma 14" xfId="503"/>
    <cellStyle name="Comma 14 2" xfId="504"/>
    <cellStyle name="Comma 14 2 2" xfId="505"/>
    <cellStyle name="Comma 14 2 2 2" xfId="1542"/>
    <cellStyle name="Comma 14 2 3" xfId="1541"/>
    <cellStyle name="Comma 14 3" xfId="506"/>
    <cellStyle name="Comma 14 3 2" xfId="1543"/>
    <cellStyle name="Comma 14 4" xfId="507"/>
    <cellStyle name="Comma 14 4 2" xfId="1544"/>
    <cellStyle name="Comma 14 5" xfId="1540"/>
    <cellStyle name="Comma 15" xfId="508"/>
    <cellStyle name="Comma 15 2" xfId="509"/>
    <cellStyle name="Comma 15 2 2" xfId="510"/>
    <cellStyle name="Comma 15 2 2 2" xfId="1547"/>
    <cellStyle name="Comma 15 2 3" xfId="1546"/>
    <cellStyle name="Comma 15 3" xfId="511"/>
    <cellStyle name="Comma 15 3 2" xfId="1548"/>
    <cellStyle name="Comma 15 4" xfId="512"/>
    <cellStyle name="Comma 15 4 2" xfId="1549"/>
    <cellStyle name="Comma 15 5" xfId="1545"/>
    <cellStyle name="Comma 16" xfId="513"/>
    <cellStyle name="Comma 16 2" xfId="514"/>
    <cellStyle name="Comma 16 2 2" xfId="515"/>
    <cellStyle name="Comma 16 2 2 2" xfId="1552"/>
    <cellStyle name="Comma 16 2 3" xfId="1551"/>
    <cellStyle name="Comma 16 3" xfId="516"/>
    <cellStyle name="Comma 16 3 2" xfId="1553"/>
    <cellStyle name="Comma 16 4" xfId="517"/>
    <cellStyle name="Comma 16 4 2" xfId="1554"/>
    <cellStyle name="Comma 16 5" xfId="1550"/>
    <cellStyle name="Comma 17" xfId="518"/>
    <cellStyle name="Comma 17 2" xfId="519"/>
    <cellStyle name="Comma 17 2 2" xfId="520"/>
    <cellStyle name="Comma 17 2 2 2" xfId="1557"/>
    <cellStyle name="Comma 17 2 3" xfId="1556"/>
    <cellStyle name="Comma 17 3" xfId="521"/>
    <cellStyle name="Comma 17 3 2" xfId="1558"/>
    <cellStyle name="Comma 17 4" xfId="522"/>
    <cellStyle name="Comma 17 4 2" xfId="1559"/>
    <cellStyle name="Comma 17 5" xfId="1555"/>
    <cellStyle name="Comma 18" xfId="523"/>
    <cellStyle name="Comma 18 2" xfId="524"/>
    <cellStyle name="Comma 18 2 2" xfId="525"/>
    <cellStyle name="Comma 18 2 2 2" xfId="1562"/>
    <cellStyle name="Comma 18 2 3" xfId="1561"/>
    <cellStyle name="Comma 18 3" xfId="526"/>
    <cellStyle name="Comma 18 3 2" xfId="1563"/>
    <cellStyle name="Comma 18 4" xfId="527"/>
    <cellStyle name="Comma 18 4 2" xfId="1564"/>
    <cellStyle name="Comma 18 5" xfId="1560"/>
    <cellStyle name="Comma 19" xfId="528"/>
    <cellStyle name="Comma 19 2" xfId="529"/>
    <cellStyle name="Comma 19 2 2" xfId="530"/>
    <cellStyle name="Comma 19 2 2 2" xfId="1567"/>
    <cellStyle name="Comma 19 2 3" xfId="1566"/>
    <cellStyle name="Comma 19 3" xfId="531"/>
    <cellStyle name="Comma 19 3 2" xfId="1568"/>
    <cellStyle name="Comma 19 4" xfId="532"/>
    <cellStyle name="Comma 19 4 2" xfId="1569"/>
    <cellStyle name="Comma 19 5" xfId="1565"/>
    <cellStyle name="Comma 2" xfId="533"/>
    <cellStyle name="Comma 2 2" xfId="534"/>
    <cellStyle name="Comma 2 2 2" xfId="535"/>
    <cellStyle name="Comma 2 2 2 2" xfId="1572"/>
    <cellStyle name="Comma 2 2 3" xfId="536"/>
    <cellStyle name="Comma 2 2 3 2" xfId="1573"/>
    <cellStyle name="Comma 2 2 4" xfId="1571"/>
    <cellStyle name="Comma 2 3" xfId="537"/>
    <cellStyle name="Comma 2 3 2" xfId="1574"/>
    <cellStyle name="Comma 2 4" xfId="538"/>
    <cellStyle name="Comma 2 4 2" xfId="1575"/>
    <cellStyle name="Comma 2 5" xfId="539"/>
    <cellStyle name="Comma 2 5 2" xfId="1576"/>
    <cellStyle name="Comma 2 6" xfId="1570"/>
    <cellStyle name="Comma 2 7" xfId="2045"/>
    <cellStyle name="Comma 20" xfId="540"/>
    <cellStyle name="Comma 20 2" xfId="541"/>
    <cellStyle name="Comma 20 2 2" xfId="542"/>
    <cellStyle name="Comma 20 2 2 2" xfId="1579"/>
    <cellStyle name="Comma 20 2 3" xfId="1578"/>
    <cellStyle name="Comma 20 3" xfId="543"/>
    <cellStyle name="Comma 20 3 2" xfId="1580"/>
    <cellStyle name="Comma 20 4" xfId="544"/>
    <cellStyle name="Comma 20 4 2" xfId="1581"/>
    <cellStyle name="Comma 20 5" xfId="1577"/>
    <cellStyle name="Comma 21" xfId="545"/>
    <cellStyle name="Comma 21 2" xfId="546"/>
    <cellStyle name="Comma 21 2 2" xfId="547"/>
    <cellStyle name="Comma 21 2 2 2" xfId="1584"/>
    <cellStyle name="Comma 21 2 3" xfId="1583"/>
    <cellStyle name="Comma 21 3" xfId="548"/>
    <cellStyle name="Comma 21 3 2" xfId="1585"/>
    <cellStyle name="Comma 21 4" xfId="549"/>
    <cellStyle name="Comma 21 4 2" xfId="1586"/>
    <cellStyle name="Comma 21 5" xfId="1582"/>
    <cellStyle name="Comma 22" xfId="550"/>
    <cellStyle name="Comma 22 2" xfId="551"/>
    <cellStyle name="Comma 22 2 2" xfId="552"/>
    <cellStyle name="Comma 22 2 2 2" xfId="1589"/>
    <cellStyle name="Comma 22 2 3" xfId="1588"/>
    <cellStyle name="Comma 22 3" xfId="553"/>
    <cellStyle name="Comma 22 3 2" xfId="1590"/>
    <cellStyle name="Comma 22 4" xfId="554"/>
    <cellStyle name="Comma 22 4 2" xfId="1591"/>
    <cellStyle name="Comma 22 5" xfId="1587"/>
    <cellStyle name="Comma 23" xfId="555"/>
    <cellStyle name="Comma 23 2" xfId="556"/>
    <cellStyle name="Comma 23 2 2" xfId="557"/>
    <cellStyle name="Comma 23 2 2 2" xfId="1594"/>
    <cellStyle name="Comma 23 2 3" xfId="1593"/>
    <cellStyle name="Comma 23 3" xfId="558"/>
    <cellStyle name="Comma 23 3 2" xfId="1595"/>
    <cellStyle name="Comma 23 4" xfId="559"/>
    <cellStyle name="Comma 23 4 2" xfId="1596"/>
    <cellStyle name="Comma 23 5" xfId="1592"/>
    <cellStyle name="Comma 24" xfId="560"/>
    <cellStyle name="Comma 24 2" xfId="561"/>
    <cellStyle name="Comma 24 2 2" xfId="562"/>
    <cellStyle name="Comma 24 2 2 2" xfId="1599"/>
    <cellStyle name="Comma 24 2 3" xfId="1598"/>
    <cellStyle name="Comma 24 3" xfId="563"/>
    <cellStyle name="Comma 24 3 2" xfId="1600"/>
    <cellStyle name="Comma 24 4" xfId="564"/>
    <cellStyle name="Comma 24 4 2" xfId="1601"/>
    <cellStyle name="Comma 24 5" xfId="1597"/>
    <cellStyle name="Comma 25" xfId="565"/>
    <cellStyle name="Comma 25 2" xfId="566"/>
    <cellStyle name="Comma 25 2 2" xfId="567"/>
    <cellStyle name="Comma 25 2 2 2" xfId="1604"/>
    <cellStyle name="Comma 25 2 3" xfId="1603"/>
    <cellStyle name="Comma 25 3" xfId="568"/>
    <cellStyle name="Comma 25 3 2" xfId="1605"/>
    <cellStyle name="Comma 25 4" xfId="569"/>
    <cellStyle name="Comma 25 4 2" xfId="1606"/>
    <cellStyle name="Comma 25 5" xfId="1602"/>
    <cellStyle name="Comma 26" xfId="570"/>
    <cellStyle name="Comma 26 2" xfId="571"/>
    <cellStyle name="Comma 26 2 2" xfId="572"/>
    <cellStyle name="Comma 26 2 2 2" xfId="1609"/>
    <cellStyle name="Comma 26 2 3" xfId="1608"/>
    <cellStyle name="Comma 26 3" xfId="573"/>
    <cellStyle name="Comma 26 3 2" xfId="1610"/>
    <cellStyle name="Comma 26 4" xfId="574"/>
    <cellStyle name="Comma 26 4 2" xfId="1611"/>
    <cellStyle name="Comma 26 5" xfId="1607"/>
    <cellStyle name="Comma 27" xfId="575"/>
    <cellStyle name="Comma 27 2" xfId="576"/>
    <cellStyle name="Comma 27 2 2" xfId="577"/>
    <cellStyle name="Comma 27 2 2 2" xfId="1614"/>
    <cellStyle name="Comma 27 2 3" xfId="1613"/>
    <cellStyle name="Comma 27 3" xfId="578"/>
    <cellStyle name="Comma 27 3 2" xfId="1615"/>
    <cellStyle name="Comma 27 4" xfId="579"/>
    <cellStyle name="Comma 27 4 2" xfId="1616"/>
    <cellStyle name="Comma 27 5" xfId="1612"/>
    <cellStyle name="Comma 28" xfId="580"/>
    <cellStyle name="Comma 28 2" xfId="581"/>
    <cellStyle name="Comma 28 2 2" xfId="582"/>
    <cellStyle name="Comma 28 2 2 2" xfId="1619"/>
    <cellStyle name="Comma 28 2 3" xfId="1618"/>
    <cellStyle name="Comma 28 3" xfId="583"/>
    <cellStyle name="Comma 28 3 2" xfId="1620"/>
    <cellStyle name="Comma 28 4" xfId="584"/>
    <cellStyle name="Comma 28 4 2" xfId="1621"/>
    <cellStyle name="Comma 28 5" xfId="1617"/>
    <cellStyle name="Comma 29" xfId="585"/>
    <cellStyle name="Comma 29 2" xfId="586"/>
    <cellStyle name="Comma 29 2 2" xfId="587"/>
    <cellStyle name="Comma 29 2 2 2" xfId="1624"/>
    <cellStyle name="Comma 29 2 3" xfId="1623"/>
    <cellStyle name="Comma 29 3" xfId="588"/>
    <cellStyle name="Comma 29 3 2" xfId="1625"/>
    <cellStyle name="Comma 29 4" xfId="589"/>
    <cellStyle name="Comma 29 4 2" xfId="1626"/>
    <cellStyle name="Comma 29 5" xfId="1622"/>
    <cellStyle name="Comma 3" xfId="590"/>
    <cellStyle name="Comma 3 2" xfId="591"/>
    <cellStyle name="Comma 3 2 2" xfId="592"/>
    <cellStyle name="Comma 3 2 2 2" xfId="1629"/>
    <cellStyle name="Comma 3 2 3" xfId="593"/>
    <cellStyle name="Comma 3 2 3 2" xfId="1630"/>
    <cellStyle name="Comma 3 2 4" xfId="1628"/>
    <cellStyle name="Comma 3 3" xfId="594"/>
    <cellStyle name="Comma 3 3 2" xfId="1631"/>
    <cellStyle name="Comma 3 4" xfId="595"/>
    <cellStyle name="Comma 3 4 2" xfId="1632"/>
    <cellStyle name="Comma 3 5" xfId="596"/>
    <cellStyle name="Comma 3 5 2" xfId="1633"/>
    <cellStyle name="Comma 3 6" xfId="1627"/>
    <cellStyle name="Comma 30" xfId="597"/>
    <cellStyle name="Comma 30 2" xfId="598"/>
    <cellStyle name="Comma 30 2 2" xfId="599"/>
    <cellStyle name="Comma 30 2 2 2" xfId="1636"/>
    <cellStyle name="Comma 30 2 3" xfId="1635"/>
    <cellStyle name="Comma 30 3" xfId="600"/>
    <cellStyle name="Comma 30 3 2" xfId="1637"/>
    <cellStyle name="Comma 30 4" xfId="601"/>
    <cellStyle name="Comma 30 4 2" xfId="1638"/>
    <cellStyle name="Comma 30 5" xfId="1634"/>
    <cellStyle name="Comma 31" xfId="602"/>
    <cellStyle name="Comma 31 2" xfId="603"/>
    <cellStyle name="Comma 31 2 2" xfId="604"/>
    <cellStyle name="Comma 31 2 2 2" xfId="1641"/>
    <cellStyle name="Comma 31 2 3" xfId="1640"/>
    <cellStyle name="Comma 31 3" xfId="605"/>
    <cellStyle name="Comma 31 3 2" xfId="1642"/>
    <cellStyle name="Comma 31 4" xfId="606"/>
    <cellStyle name="Comma 31 4 2" xfId="1643"/>
    <cellStyle name="Comma 31 5" xfId="1639"/>
    <cellStyle name="Comma 32" xfId="607"/>
    <cellStyle name="Comma 32 2" xfId="608"/>
    <cellStyle name="Comma 32 2 2" xfId="609"/>
    <cellStyle name="Comma 32 2 2 2" xfId="1646"/>
    <cellStyle name="Comma 32 2 3" xfId="1645"/>
    <cellStyle name="Comma 32 3" xfId="610"/>
    <cellStyle name="Comma 32 3 2" xfId="1647"/>
    <cellStyle name="Comma 32 4" xfId="611"/>
    <cellStyle name="Comma 32 4 2" xfId="1648"/>
    <cellStyle name="Comma 32 5" xfId="1644"/>
    <cellStyle name="Comma 33" xfId="612"/>
    <cellStyle name="Comma 33 2" xfId="613"/>
    <cellStyle name="Comma 33 2 2" xfId="1650"/>
    <cellStyle name="Comma 33 3" xfId="614"/>
    <cellStyle name="Comma 33 3 2" xfId="1651"/>
    <cellStyle name="Comma 33 4" xfId="1649"/>
    <cellStyle name="Comma 34" xfId="615"/>
    <cellStyle name="Comma 34 2" xfId="616"/>
    <cellStyle name="Comma 34 2 2" xfId="1653"/>
    <cellStyle name="Comma 34 3" xfId="617"/>
    <cellStyle name="Comma 34 3 2" xfId="1654"/>
    <cellStyle name="Comma 34 4" xfId="1652"/>
    <cellStyle name="Comma 35" xfId="618"/>
    <cellStyle name="Comma 35 2" xfId="619"/>
    <cellStyle name="Comma 35 2 2" xfId="1656"/>
    <cellStyle name="Comma 35 3" xfId="620"/>
    <cellStyle name="Comma 35 3 2" xfId="1657"/>
    <cellStyle name="Comma 35 4" xfId="1655"/>
    <cellStyle name="Comma 36" xfId="621"/>
    <cellStyle name="Comma 36 2" xfId="622"/>
    <cellStyle name="Comma 36 2 2" xfId="1659"/>
    <cellStyle name="Comma 36 3" xfId="623"/>
    <cellStyle name="Comma 36 3 2" xfId="1660"/>
    <cellStyle name="Comma 36 4" xfId="1658"/>
    <cellStyle name="Comma 37" xfId="624"/>
    <cellStyle name="Comma 37 2" xfId="625"/>
    <cellStyle name="Comma 37 2 2" xfId="1662"/>
    <cellStyle name="Comma 37 3" xfId="1661"/>
    <cellStyle name="Comma 38" xfId="626"/>
    <cellStyle name="Comma 38 2" xfId="627"/>
    <cellStyle name="Comma 38 2 2" xfId="1663"/>
    <cellStyle name="Comma 39" xfId="628"/>
    <cellStyle name="Comma 39 2" xfId="1664"/>
    <cellStyle name="Comma 4" xfId="629"/>
    <cellStyle name="Comma 4 2" xfId="630"/>
    <cellStyle name="Comma 4 2 2" xfId="631"/>
    <cellStyle name="Comma 4 2 2 2" xfId="1667"/>
    <cellStyle name="Comma 4 2 3" xfId="1666"/>
    <cellStyle name="Comma 4 3" xfId="632"/>
    <cellStyle name="Comma 4 3 2" xfId="1668"/>
    <cellStyle name="Comma 4 4" xfId="633"/>
    <cellStyle name="Comma 4 4 2" xfId="1669"/>
    <cellStyle name="Comma 4 5" xfId="1665"/>
    <cellStyle name="Comma 40" xfId="634"/>
    <cellStyle name="Comma 40 2" xfId="1670"/>
    <cellStyle name="Comma 41" xfId="635"/>
    <cellStyle name="Comma 41 2" xfId="1671"/>
    <cellStyle name="Comma 42" xfId="636"/>
    <cellStyle name="Comma 42 2" xfId="1672"/>
    <cellStyle name="Comma 43" xfId="637"/>
    <cellStyle name="Comma 43 2" xfId="1673"/>
    <cellStyle name="Comma 44" xfId="638"/>
    <cellStyle name="Comma 44 2" xfId="1674"/>
    <cellStyle name="Comma 45" xfId="639"/>
    <cellStyle name="Comma 45 2" xfId="1675"/>
    <cellStyle name="Comma 46" xfId="640"/>
    <cellStyle name="Comma 46 2" xfId="1676"/>
    <cellStyle name="Comma 47" xfId="641"/>
    <cellStyle name="Comma 47 2" xfId="1677"/>
    <cellStyle name="Comma 48" xfId="642"/>
    <cellStyle name="Comma 48 2" xfId="1678"/>
    <cellStyle name="Comma 49" xfId="643"/>
    <cellStyle name="Comma 49 2" xfId="1679"/>
    <cellStyle name="Comma 5" xfId="644"/>
    <cellStyle name="Comma 5 2" xfId="645"/>
    <cellStyle name="Comma 5 2 2" xfId="646"/>
    <cellStyle name="Comma 5 2 2 2" xfId="1682"/>
    <cellStyle name="Comma 5 2 3" xfId="1681"/>
    <cellStyle name="Comma 5 3" xfId="647"/>
    <cellStyle name="Comma 5 3 2" xfId="1683"/>
    <cellStyle name="Comma 5 4" xfId="648"/>
    <cellStyle name="Comma 5 4 2" xfId="1684"/>
    <cellStyle name="Comma 5 5" xfId="1680"/>
    <cellStyle name="Comma 50" xfId="649"/>
    <cellStyle name="Comma 50 2" xfId="1685"/>
    <cellStyle name="Comma 51" xfId="650"/>
    <cellStyle name="Comma 51 2" xfId="1686"/>
    <cellStyle name="Comma 52" xfId="651"/>
    <cellStyle name="Comma 52 2" xfId="652"/>
    <cellStyle name="Comma 53" xfId="653"/>
    <cellStyle name="Comma 53 2" xfId="1687"/>
    <cellStyle name="Comma 6" xfId="654"/>
    <cellStyle name="Comma 6 2" xfId="655"/>
    <cellStyle name="Comma 6 2 2" xfId="656"/>
    <cellStyle name="Comma 6 2 2 2" xfId="1690"/>
    <cellStyle name="Comma 6 2 3" xfId="1689"/>
    <cellStyle name="Comma 6 3" xfId="657"/>
    <cellStyle name="Comma 6 3 2" xfId="1691"/>
    <cellStyle name="Comma 6 4" xfId="658"/>
    <cellStyle name="Comma 6 4 2" xfId="1692"/>
    <cellStyle name="Comma 6 5" xfId="1688"/>
    <cellStyle name="Comma 7" xfId="659"/>
    <cellStyle name="Comma 7 2" xfId="660"/>
    <cellStyle name="Comma 7 2 2" xfId="661"/>
    <cellStyle name="Comma 7 2 2 2" xfId="1695"/>
    <cellStyle name="Comma 7 2 3" xfId="1694"/>
    <cellStyle name="Comma 7 3" xfId="662"/>
    <cellStyle name="Comma 7 3 2" xfId="1696"/>
    <cellStyle name="Comma 7 4" xfId="663"/>
    <cellStyle name="Comma 7 4 2" xfId="1697"/>
    <cellStyle name="Comma 7 5" xfId="1693"/>
    <cellStyle name="Comma 8" xfId="664"/>
    <cellStyle name="Comma 8 2" xfId="665"/>
    <cellStyle name="Comma 8 2 2" xfId="666"/>
    <cellStyle name="Comma 8 2 2 2" xfId="1700"/>
    <cellStyle name="Comma 8 2 3" xfId="1699"/>
    <cellStyle name="Comma 8 3" xfId="667"/>
    <cellStyle name="Comma 8 3 2" xfId="1701"/>
    <cellStyle name="Comma 8 4" xfId="668"/>
    <cellStyle name="Comma 8 4 2" xfId="1702"/>
    <cellStyle name="Comma 8 5" xfId="1698"/>
    <cellStyle name="Comma 9" xfId="669"/>
    <cellStyle name="Comma 9 2" xfId="670"/>
    <cellStyle name="Comma 9 2 2" xfId="671"/>
    <cellStyle name="Comma 9 2 2 2" xfId="1705"/>
    <cellStyle name="Comma 9 2 3" xfId="1704"/>
    <cellStyle name="Comma 9 3" xfId="672"/>
    <cellStyle name="Comma 9 3 2" xfId="1706"/>
    <cellStyle name="Comma 9 4" xfId="673"/>
    <cellStyle name="Comma 9 4 2" xfId="1707"/>
    <cellStyle name="Comma 9 5" xfId="1703"/>
    <cellStyle name="Currency 10" xfId="674"/>
    <cellStyle name="Currency 11" xfId="675"/>
    <cellStyle name="Currency 12" xfId="676"/>
    <cellStyle name="Currency 13" xfId="677"/>
    <cellStyle name="Currency 14" xfId="678"/>
    <cellStyle name="Currency 15" xfId="679"/>
    <cellStyle name="Currency 16" xfId="680"/>
    <cellStyle name="Currency 17" xfId="681"/>
    <cellStyle name="Currency 18" xfId="682"/>
    <cellStyle name="Currency 19" xfId="683"/>
    <cellStyle name="Currency 2" xfId="684"/>
    <cellStyle name="Currency 2 2" xfId="685"/>
    <cellStyle name="Currency 2 2 2" xfId="1709"/>
    <cellStyle name="Currency 2 3" xfId="1708"/>
    <cellStyle name="Currency 20" xfId="686"/>
    <cellStyle name="Currency 21" xfId="687"/>
    <cellStyle name="Currency 22" xfId="688"/>
    <cellStyle name="Currency 23" xfId="689"/>
    <cellStyle name="Currency 24" xfId="690"/>
    <cellStyle name="Currency 25" xfId="691"/>
    <cellStyle name="Currency 26" xfId="692"/>
    <cellStyle name="Currency 27" xfId="693"/>
    <cellStyle name="Currency 28" xfId="694"/>
    <cellStyle name="Currency 29" xfId="695"/>
    <cellStyle name="Currency 3" xfId="696"/>
    <cellStyle name="Currency 3 2" xfId="697"/>
    <cellStyle name="Currency 3 2 2" xfId="1711"/>
    <cellStyle name="Currency 3 3" xfId="1710"/>
    <cellStyle name="Currency 30" xfId="698"/>
    <cellStyle name="Currency 31" xfId="699"/>
    <cellStyle name="Currency 4" xfId="700"/>
    <cellStyle name="Currency 4 2" xfId="701"/>
    <cellStyle name="Currency 4 2 2" xfId="1713"/>
    <cellStyle name="Currency 4 3" xfId="1712"/>
    <cellStyle name="Currency 5" xfId="702"/>
    <cellStyle name="Currency 5 2" xfId="703"/>
    <cellStyle name="Currency 5 2 2" xfId="1715"/>
    <cellStyle name="Currency 5 3" xfId="1714"/>
    <cellStyle name="Currency 6" xfId="704"/>
    <cellStyle name="Currency 6 2" xfId="705"/>
    <cellStyle name="Currency 6 2 2" xfId="1717"/>
    <cellStyle name="Currency 6 3" xfId="1716"/>
    <cellStyle name="Currency 7" xfId="706"/>
    <cellStyle name="Currency 8" xfId="707"/>
    <cellStyle name="Currency 9" xfId="708"/>
    <cellStyle name="Dobro 2" xfId="709"/>
    <cellStyle name="Dobro 2 2" xfId="710"/>
    <cellStyle name="Element-delo" xfId="711"/>
    <cellStyle name="Euro" xfId="712"/>
    <cellStyle name="Euro 2" xfId="1718"/>
    <cellStyle name="Excel Built-in Normal" xfId="713"/>
    <cellStyle name="Explanatory Text" xfId="714"/>
    <cellStyle name="Explanatory Text 2" xfId="715"/>
    <cellStyle name="Explanatory Text 2 2" xfId="716"/>
    <cellStyle name="Explanatory Text 3" xfId="717"/>
    <cellStyle name="Explanatory Text 4" xfId="718"/>
    <cellStyle name="Explanatory Text 5" xfId="719"/>
    <cellStyle name="Explanatory Text 6" xfId="720"/>
    <cellStyle name="Good" xfId="721"/>
    <cellStyle name="Good 2" xfId="722"/>
    <cellStyle name="Good 2 2" xfId="723"/>
    <cellStyle name="Good 2 2 2" xfId="724"/>
    <cellStyle name="Good 2 3" xfId="725"/>
    <cellStyle name="Good 2 4" xfId="726"/>
    <cellStyle name="Good 3" xfId="727"/>
    <cellStyle name="Good 3 2" xfId="728"/>
    <cellStyle name="Good 4" xfId="729"/>
    <cellStyle name="Good 4 2" xfId="730"/>
    <cellStyle name="Good 5" xfId="731"/>
    <cellStyle name="Good 5 2" xfId="732"/>
    <cellStyle name="Good 6" xfId="733"/>
    <cellStyle name="Good 6 2" xfId="734"/>
    <cellStyle name="Good 7" xfId="735"/>
    <cellStyle name="Grey" xfId="736"/>
    <cellStyle name="Grey 2" xfId="737"/>
    <cellStyle name="H1" xfId="738"/>
    <cellStyle name="Heading 1" xfId="739"/>
    <cellStyle name="Heading 1 2" xfId="740"/>
    <cellStyle name="Heading 1 2 2" xfId="741"/>
    <cellStyle name="Heading 1 3" xfId="742"/>
    <cellStyle name="Heading 1 4" xfId="743"/>
    <cellStyle name="Heading 1 5" xfId="744"/>
    <cellStyle name="Heading 1 6" xfId="745"/>
    <cellStyle name="Heading 2" xfId="746"/>
    <cellStyle name="Heading 2 2" xfId="747"/>
    <cellStyle name="Heading 2 2 2" xfId="748"/>
    <cellStyle name="Heading 2 3" xfId="749"/>
    <cellStyle name="Heading 2 4" xfId="750"/>
    <cellStyle name="Heading 2 5" xfId="751"/>
    <cellStyle name="Heading 2 6" xfId="752"/>
    <cellStyle name="Heading 3" xfId="753"/>
    <cellStyle name="Heading 3 2" xfId="754"/>
    <cellStyle name="Heading 3 2 2" xfId="755"/>
    <cellStyle name="Heading 3 3" xfId="756"/>
    <cellStyle name="Heading 3 4" xfId="757"/>
    <cellStyle name="Heading 3 5" xfId="758"/>
    <cellStyle name="Heading 3 6" xfId="759"/>
    <cellStyle name="Heading 4" xfId="760"/>
    <cellStyle name="Heading 4 2" xfId="761"/>
    <cellStyle name="Heading 4 2 2" xfId="762"/>
    <cellStyle name="Heading 4 3" xfId="763"/>
    <cellStyle name="Heading 4 4" xfId="764"/>
    <cellStyle name="Heading 4 5" xfId="765"/>
    <cellStyle name="Heading 4 6" xfId="766"/>
    <cellStyle name="Hiperpovezava 2" xfId="2049"/>
    <cellStyle name="Hyperlink 2" xfId="767"/>
    <cellStyle name="Hyperlink 2 2" xfId="768"/>
    <cellStyle name="Input" xfId="769"/>
    <cellStyle name="Input [yellow]" xfId="770"/>
    <cellStyle name="Input [yellow] 2" xfId="771"/>
    <cellStyle name="Input [yellow] 3" xfId="772"/>
    <cellStyle name="Input [yellow] 4" xfId="773"/>
    <cellStyle name="Input 10" xfId="774"/>
    <cellStyle name="Input 11" xfId="775"/>
    <cellStyle name="Input 12" xfId="776"/>
    <cellStyle name="Input 13" xfId="777"/>
    <cellStyle name="Input 14" xfId="778"/>
    <cellStyle name="Input 15" xfId="779"/>
    <cellStyle name="Input 16" xfId="780"/>
    <cellStyle name="Input 17" xfId="781"/>
    <cellStyle name="Input 18" xfId="782"/>
    <cellStyle name="Input 19" xfId="783"/>
    <cellStyle name="Input 2" xfId="784"/>
    <cellStyle name="Input 2 2" xfId="785"/>
    <cellStyle name="Input 2 3" xfId="786"/>
    <cellStyle name="Input 2 4" xfId="787"/>
    <cellStyle name="Input 20" xfId="788"/>
    <cellStyle name="Input 21" xfId="789"/>
    <cellStyle name="Input 22" xfId="790"/>
    <cellStyle name="Input 23" xfId="791"/>
    <cellStyle name="Input 24" xfId="792"/>
    <cellStyle name="Input 25" xfId="793"/>
    <cellStyle name="Input 26" xfId="794"/>
    <cellStyle name="Input 27" xfId="795"/>
    <cellStyle name="Input 3" xfId="796"/>
    <cellStyle name="Input 3 2" xfId="797"/>
    <cellStyle name="Input 3 3" xfId="798"/>
    <cellStyle name="Input 4" xfId="799"/>
    <cellStyle name="Input 4 2" xfId="800"/>
    <cellStyle name="Input 4 3" xfId="801"/>
    <cellStyle name="Input 5" xfId="802"/>
    <cellStyle name="Input 5 2" xfId="803"/>
    <cellStyle name="Input 5 3" xfId="804"/>
    <cellStyle name="Input 6" xfId="805"/>
    <cellStyle name="Input 6 2" xfId="806"/>
    <cellStyle name="Input 6 3" xfId="807"/>
    <cellStyle name="Input 7" xfId="808"/>
    <cellStyle name="Input 8" xfId="809"/>
    <cellStyle name="Input 9" xfId="810"/>
    <cellStyle name="Isticanje1" xfId="811"/>
    <cellStyle name="Isticanje1 2" xfId="812"/>
    <cellStyle name="Isticanje2" xfId="813"/>
    <cellStyle name="Isticanje2 2" xfId="814"/>
    <cellStyle name="Isticanje3" xfId="815"/>
    <cellStyle name="Isticanje3 2" xfId="816"/>
    <cellStyle name="Isticanje4" xfId="817"/>
    <cellStyle name="Isticanje4 2" xfId="818"/>
    <cellStyle name="Isticanje5" xfId="819"/>
    <cellStyle name="Isticanje5 2" xfId="820"/>
    <cellStyle name="Isticanje6" xfId="821"/>
    <cellStyle name="Isticanje6 2" xfId="822"/>
    <cellStyle name="Izhod 2" xfId="823"/>
    <cellStyle name="Izlaz" xfId="824"/>
    <cellStyle name="Izlaz 2" xfId="825"/>
    <cellStyle name="Izračun" xfId="826"/>
    <cellStyle name="Izračun 2" xfId="827"/>
    <cellStyle name="kolona A" xfId="828"/>
    <cellStyle name="kolona B" xfId="829"/>
    <cellStyle name="kolona C" xfId="830"/>
    <cellStyle name="kolona D" xfId="831"/>
    <cellStyle name="kolona E" xfId="832"/>
    <cellStyle name="kolona F" xfId="833"/>
    <cellStyle name="kolona G" xfId="834"/>
    <cellStyle name="kolona H" xfId="835"/>
    <cellStyle name="kolona1" xfId="836"/>
    <cellStyle name="kolona2" xfId="837"/>
    <cellStyle name="kolona3" xfId="838"/>
    <cellStyle name="komadi" xfId="839"/>
    <cellStyle name="Linked Cell" xfId="840"/>
    <cellStyle name="Linked Cell 2" xfId="841"/>
    <cellStyle name="Linked Cell 2 2" xfId="842"/>
    <cellStyle name="Linked Cell 3" xfId="843"/>
    <cellStyle name="Linked Cell 4" xfId="844"/>
    <cellStyle name="Linked Cell 5" xfId="845"/>
    <cellStyle name="Linked Cell 6" xfId="846"/>
    <cellStyle name="Loše" xfId="847"/>
    <cellStyle name="Loše 2" xfId="848"/>
    <cellStyle name="merge" xfId="849"/>
    <cellStyle name="merge 2" xfId="1719"/>
    <cellStyle name="nabrajanje" xfId="850"/>
    <cellStyle name="Naslov 1 1" xfId="851"/>
    <cellStyle name="Naslov 1 2" xfId="852"/>
    <cellStyle name="Naslov 1 2 2" xfId="853"/>
    <cellStyle name="Naslov 2 2" xfId="854"/>
    <cellStyle name="Naslov 2 2 2" xfId="855"/>
    <cellStyle name="Naslov 3 2" xfId="856"/>
    <cellStyle name="Naslov 3 2 2" xfId="857"/>
    <cellStyle name="Naslov 4 2" xfId="858"/>
    <cellStyle name="Naslov 4 2 2" xfId="859"/>
    <cellStyle name="Naslov 5" xfId="860"/>
    <cellStyle name="Naslov 5 2" xfId="861"/>
    <cellStyle name="Navadno" xfId="0" builtinId="0"/>
    <cellStyle name="Navadno 10" xfId="862"/>
    <cellStyle name="Navadno 10 2" xfId="863"/>
    <cellStyle name="Navadno 10 2 2" xfId="1720"/>
    <cellStyle name="Navadno 10 3" xfId="864"/>
    <cellStyle name="Navadno 10 3 2" xfId="1721"/>
    <cellStyle name="Navadno 10 4" xfId="1441"/>
    <cellStyle name="Navadno 10 4 2" xfId="1454"/>
    <cellStyle name="Navadno 10 5" xfId="1448"/>
    <cellStyle name="Navadno 11" xfId="865"/>
    <cellStyle name="Navadno 11 2" xfId="1722"/>
    <cellStyle name="Navadno 12" xfId="1"/>
    <cellStyle name="Navadno 12 2" xfId="1445"/>
    <cellStyle name="Navadno 12 2 2" xfId="2034"/>
    <cellStyle name="Navadno 12 3" xfId="1460"/>
    <cellStyle name="Navadno 12 4" xfId="866"/>
    <cellStyle name="Navadno 13" xfId="867"/>
    <cellStyle name="Navadno 13 2" xfId="1723"/>
    <cellStyle name="Navadno 14" xfId="1447"/>
    <cellStyle name="Navadno 15" xfId="1462"/>
    <cellStyle name="Navadno 15 2" xfId="2035"/>
    <cellStyle name="Navadno 16" xfId="1467"/>
    <cellStyle name="Navadno 17" xfId="2043"/>
    <cellStyle name="Navadno 18" xfId="2048"/>
    <cellStyle name="Navadno 19" xfId="2054"/>
    <cellStyle name="Navadno 2" xfId="4"/>
    <cellStyle name="Navadno 2 10" xfId="2046"/>
    <cellStyle name="Navadno 2 2" xfId="869"/>
    <cellStyle name="Navadno 2 2 2" xfId="870"/>
    <cellStyle name="Navadno 2 2 2 2" xfId="871"/>
    <cellStyle name="Navadno 2 2 2 3" xfId="1444"/>
    <cellStyle name="Navadno 2 2 2 3 2" xfId="1455"/>
    <cellStyle name="Navadno 2 2 2 4" xfId="1451"/>
    <cellStyle name="Navadno 2 2 3" xfId="872"/>
    <cellStyle name="Navadno 2 2 3 2" xfId="1459"/>
    <cellStyle name="Navadno 2 2 4" xfId="1443"/>
    <cellStyle name="Navadno 2 2 4 2" xfId="2033"/>
    <cellStyle name="Navadno 2 2 5" xfId="1450"/>
    <cellStyle name="Navadno 2 2_II.  MONITORING" xfId="873"/>
    <cellStyle name="Navadno 2 3" xfId="874"/>
    <cellStyle name="Navadno 2 3 2" xfId="875"/>
    <cellStyle name="Navadno 2 3 2 2" xfId="876"/>
    <cellStyle name="Navadno 2 3 2 3" xfId="1725"/>
    <cellStyle name="Navadno 2 3 3" xfId="877"/>
    <cellStyle name="Navadno 2 3 4" xfId="878"/>
    <cellStyle name="Navadno 2 3 5" xfId="1724"/>
    <cellStyle name="Navadno 2 4" xfId="879"/>
    <cellStyle name="Navadno 2 4 2" xfId="1726"/>
    <cellStyle name="Navadno 2 5" xfId="880"/>
    <cellStyle name="Navadno 2 5 2" xfId="1727"/>
    <cellStyle name="Navadno 2 6" xfId="868"/>
    <cellStyle name="Navadno 2 7" xfId="2041"/>
    <cellStyle name="Navadno 2 8" xfId="2053"/>
    <cellStyle name="Navadno 2 9" xfId="2052"/>
    <cellStyle name="Navadno 2_101208_VHODNI_HALL_OGREVANJE, HLAJENJE_PZI" xfId="881"/>
    <cellStyle name="Navadno 3" xfId="8"/>
    <cellStyle name="Navadno 3 2" xfId="9"/>
    <cellStyle name="Navadno 3 2 2" xfId="883"/>
    <cellStyle name="Navadno 3 3" xfId="884"/>
    <cellStyle name="Navadno 3 3 2" xfId="885"/>
    <cellStyle name="Navadno 3 3 2 2" xfId="1729"/>
    <cellStyle name="Navadno 3 3 3" xfId="886"/>
    <cellStyle name="Navadno 3 3 3 2" xfId="1730"/>
    <cellStyle name="Navadno 3 3 4" xfId="1728"/>
    <cellStyle name="Navadno 3 4" xfId="887"/>
    <cellStyle name="Navadno 3 4 2" xfId="1442"/>
    <cellStyle name="Navadno 3 4 2 2" xfId="1456"/>
    <cellStyle name="Navadno 3 4 3" xfId="1449"/>
    <cellStyle name="Navadno 3 5" xfId="882"/>
    <cellStyle name="Navadno 3 6" xfId="2051"/>
    <cellStyle name="Navadno 4" xfId="7"/>
    <cellStyle name="Navadno 4 2" xfId="889"/>
    <cellStyle name="Navadno 4 2 2" xfId="890"/>
    <cellStyle name="Navadno 4 2 2 2" xfId="1732"/>
    <cellStyle name="Navadno 4 2 3" xfId="1731"/>
    <cellStyle name="Navadno 4 3" xfId="891"/>
    <cellStyle name="Navadno 4 3 2" xfId="1446"/>
    <cellStyle name="Navadno 4 3 2 2" xfId="1458"/>
    <cellStyle name="Navadno 4 4" xfId="888"/>
    <cellStyle name="Navadno 4 5" xfId="2040"/>
    <cellStyle name="Navadno 5" xfId="10"/>
    <cellStyle name="Navadno 5 2" xfId="893"/>
    <cellStyle name="Navadno 5 2 2" xfId="894"/>
    <cellStyle name="Navadno 5 2 2 2" xfId="1734"/>
    <cellStyle name="Navadno 5 2 3" xfId="895"/>
    <cellStyle name="Navadno 5 2 4" xfId="1733"/>
    <cellStyle name="Navadno 5 3" xfId="896"/>
    <cellStyle name="Navadno 5 3 2" xfId="897"/>
    <cellStyle name="Navadno 5 3 2 2" xfId="1735"/>
    <cellStyle name="Navadno 5 4" xfId="898"/>
    <cellStyle name="Navadno 5 4 2" xfId="899"/>
    <cellStyle name="Navadno 5 4 2 2" xfId="1736"/>
    <cellStyle name="Navadno 5 5" xfId="900"/>
    <cellStyle name="Navadno 5 6" xfId="901"/>
    <cellStyle name="Navadno 5 7" xfId="902"/>
    <cellStyle name="Navadno 5 7 2" xfId="1737"/>
    <cellStyle name="Navadno 5 8" xfId="1468"/>
    <cellStyle name="Navadno 5 9" xfId="892"/>
    <cellStyle name="Navadno 5_II.  MONITORING" xfId="903"/>
    <cellStyle name="Navadno 6" xfId="11"/>
    <cellStyle name="Navadno 6 2" xfId="904"/>
    <cellStyle name="Navadno 6 2 2" xfId="905"/>
    <cellStyle name="Navadno 6 2 2 2" xfId="1740"/>
    <cellStyle name="Navadno 6 2 3" xfId="1739"/>
    <cellStyle name="Navadno 6 3" xfId="906"/>
    <cellStyle name="Navadno 6 3 2" xfId="907"/>
    <cellStyle name="Navadno 6 3 2 2" xfId="1742"/>
    <cellStyle name="Navadno 6 3 3" xfId="1741"/>
    <cellStyle name="Navadno 6 4" xfId="1738"/>
    <cellStyle name="Navadno 7" xfId="13"/>
    <cellStyle name="Navadno 7 2" xfId="909"/>
    <cellStyle name="Navadno 7 2 2" xfId="910"/>
    <cellStyle name="Navadno 7 2 2 2" xfId="1744"/>
    <cellStyle name="Navadno 7 2 3" xfId="1743"/>
    <cellStyle name="Navadno 7 3" xfId="911"/>
    <cellStyle name="Navadno 7 3 2" xfId="1745"/>
    <cellStyle name="Navadno 7 4" xfId="912"/>
    <cellStyle name="Navadno 7 4 2" xfId="1746"/>
    <cellStyle name="Navadno 7 5" xfId="908"/>
    <cellStyle name="Navadno 8" xfId="913"/>
    <cellStyle name="Navadno 8 2" xfId="914"/>
    <cellStyle name="Navadno 8 2 2" xfId="915"/>
    <cellStyle name="Navadno 8 2 2 2" xfId="1749"/>
    <cellStyle name="Navadno 8 2 3" xfId="1748"/>
    <cellStyle name="Navadno 8 3" xfId="916"/>
    <cellStyle name="Navadno 8 3 2" xfId="1750"/>
    <cellStyle name="Navadno 8 4" xfId="1747"/>
    <cellStyle name="Navadno 9" xfId="917"/>
    <cellStyle name="Navadno 9 2" xfId="918"/>
    <cellStyle name="Navadno 9 2 2" xfId="919"/>
    <cellStyle name="Navadno 9 2 2 2" xfId="1752"/>
    <cellStyle name="Navadno 9 3" xfId="920"/>
    <cellStyle name="Navadno 9 3 2" xfId="921"/>
    <cellStyle name="Navadno 9 3 2 2" xfId="1753"/>
    <cellStyle name="Navadno 9 4" xfId="922"/>
    <cellStyle name="Navadno 9 5" xfId="923"/>
    <cellStyle name="Navadno 9 6" xfId="924"/>
    <cellStyle name="Navadno 9 7" xfId="925"/>
    <cellStyle name="Navadno 9 7 2" xfId="1754"/>
    <cellStyle name="Navadno 9 8" xfId="1751"/>
    <cellStyle name="Neoplan" xfId="2044"/>
    <cellStyle name="Neutral" xfId="926"/>
    <cellStyle name="Neutral 2" xfId="927"/>
    <cellStyle name="Neutral 2 2" xfId="928"/>
    <cellStyle name="Neutral 2 3" xfId="929"/>
    <cellStyle name="Neutral 2 4" xfId="930"/>
    <cellStyle name="Neutral 3" xfId="931"/>
    <cellStyle name="Neutral 3 2" xfId="932"/>
    <cellStyle name="Neutral 4" xfId="933"/>
    <cellStyle name="Neutral 4 2" xfId="934"/>
    <cellStyle name="Neutral 5" xfId="935"/>
    <cellStyle name="Neutral 5 2" xfId="936"/>
    <cellStyle name="Neutral 6" xfId="937"/>
    <cellStyle name="Neutral 6 2" xfId="938"/>
    <cellStyle name="Neutralno" xfId="939"/>
    <cellStyle name="Neutralno 2" xfId="940"/>
    <cellStyle name="Nevtralno 2" xfId="941"/>
    <cellStyle name="Normal - Style1" xfId="943"/>
    <cellStyle name="Normal - Style1 2" xfId="944"/>
    <cellStyle name="Normal 10" xfId="5"/>
    <cellStyle name="Normal 10 2" xfId="1756"/>
    <cellStyle name="Normal 10 2 2" xfId="2039"/>
    <cellStyle name="Normal 10 3" xfId="945"/>
    <cellStyle name="Normal 11" xfId="946"/>
    <cellStyle name="Normal 11 2" xfId="947"/>
    <cellStyle name="Normal 11 2 2" xfId="1758"/>
    <cellStyle name="Normal 11 3" xfId="948"/>
    <cellStyle name="Normal 11 3 2" xfId="1759"/>
    <cellStyle name="Normal 11 4" xfId="949"/>
    <cellStyle name="Normal 11 4 2" xfId="1760"/>
    <cellStyle name="Normal 11 5" xfId="950"/>
    <cellStyle name="Normal 11 5 2" xfId="1761"/>
    <cellStyle name="Normal 11 6" xfId="1757"/>
    <cellStyle name="Normal 12" xfId="951"/>
    <cellStyle name="Normal 12 2" xfId="1762"/>
    <cellStyle name="Normal 13" xfId="952"/>
    <cellStyle name="Normal 13 2" xfId="953"/>
    <cellStyle name="Normal 13 3" xfId="954"/>
    <cellStyle name="Normal 13 3 2" xfId="1763"/>
    <cellStyle name="Normal 14" xfId="955"/>
    <cellStyle name="Normal 14 2" xfId="956"/>
    <cellStyle name="Normal 14 2 2" xfId="1765"/>
    <cellStyle name="Normal 14 3" xfId="957"/>
    <cellStyle name="Normal 14 3 2" xfId="1766"/>
    <cellStyle name="Normal 14 4" xfId="958"/>
    <cellStyle name="Normal 14 4 2" xfId="1767"/>
    <cellStyle name="Normal 14 5" xfId="959"/>
    <cellStyle name="Normal 14 5 2" xfId="1768"/>
    <cellStyle name="Normal 14 6" xfId="960"/>
    <cellStyle name="Normal 14 7" xfId="1764"/>
    <cellStyle name="Normal 15" xfId="961"/>
    <cellStyle name="Normal 15 2" xfId="962"/>
    <cellStyle name="Normal 15 2 2" xfId="1770"/>
    <cellStyle name="Normal 15 3" xfId="963"/>
    <cellStyle name="Normal 15 4" xfId="1769"/>
    <cellStyle name="Normal 16" xfId="964"/>
    <cellStyle name="Normal 16 2" xfId="965"/>
    <cellStyle name="Normal 16 2 2" xfId="1772"/>
    <cellStyle name="Normal 16 3" xfId="966"/>
    <cellStyle name="Normal 16 4" xfId="1771"/>
    <cellStyle name="Normal 17" xfId="967"/>
    <cellStyle name="Normal 17 2" xfId="968"/>
    <cellStyle name="Normal 17 2 2" xfId="1774"/>
    <cellStyle name="Normal 17 3" xfId="969"/>
    <cellStyle name="Normal 17 4" xfId="1773"/>
    <cellStyle name="Normal 18" xfId="970"/>
    <cellStyle name="Normal 18 2" xfId="971"/>
    <cellStyle name="Normal 18 2 2" xfId="1776"/>
    <cellStyle name="Normal 18 3" xfId="972"/>
    <cellStyle name="Normal 18 4" xfId="1775"/>
    <cellStyle name="Normal 19" xfId="973"/>
    <cellStyle name="Normal 19 2" xfId="974"/>
    <cellStyle name="Normal 19 3" xfId="1777"/>
    <cellStyle name="Normal 2" xfId="975"/>
    <cellStyle name="Normal 2 10" xfId="976"/>
    <cellStyle name="Normal 2 11" xfId="977"/>
    <cellStyle name="Normal 2 12" xfId="978"/>
    <cellStyle name="Normal 2 13" xfId="979"/>
    <cellStyle name="Normal 2 14" xfId="980"/>
    <cellStyle name="Normal 2 15" xfId="981"/>
    <cellStyle name="Normal 2 16" xfId="982"/>
    <cellStyle name="Normal 2 17" xfId="983"/>
    <cellStyle name="Normal 2 18" xfId="984"/>
    <cellStyle name="Normal 2 19" xfId="985"/>
    <cellStyle name="Normal 2 2" xfId="986"/>
    <cellStyle name="Normal 2 2 2" xfId="987"/>
    <cellStyle name="Normal 2 2 3" xfId="988"/>
    <cellStyle name="Normal 2 2 3 2" xfId="1778"/>
    <cellStyle name="Normal 2 2 4" xfId="989"/>
    <cellStyle name="Normal 2 2 5" xfId="1466"/>
    <cellStyle name="Normal 2 20" xfId="990"/>
    <cellStyle name="Normal 2 21" xfId="991"/>
    <cellStyle name="Normal 2 22" xfId="992"/>
    <cellStyle name="Normal 2 23" xfId="993"/>
    <cellStyle name="Normal 2 24" xfId="994"/>
    <cellStyle name="Normal 2 25" xfId="995"/>
    <cellStyle name="Normal 2 26" xfId="996"/>
    <cellStyle name="Normal 2 27" xfId="997"/>
    <cellStyle name="Normal 2 28" xfId="998"/>
    <cellStyle name="Normal 2 29" xfId="999"/>
    <cellStyle name="Normal 2 3" xfId="1000"/>
    <cellStyle name="Normal 2 3 2" xfId="1001"/>
    <cellStyle name="Normal 2 3 3" xfId="1002"/>
    <cellStyle name="Normal 2 30" xfId="1003"/>
    <cellStyle name="Normal 2 31" xfId="1004"/>
    <cellStyle name="Normal 2 32" xfId="1005"/>
    <cellStyle name="Normal 2 33" xfId="1006"/>
    <cellStyle name="Normal 2 34" xfId="1007"/>
    <cellStyle name="Normal 2 35" xfId="1008"/>
    <cellStyle name="Normal 2 36" xfId="1009"/>
    <cellStyle name="Normal 2 37" xfId="1010"/>
    <cellStyle name="Normal 2 38" xfId="1011"/>
    <cellStyle name="Normal 2 39" xfId="1012"/>
    <cellStyle name="Normal 2 4" xfId="1013"/>
    <cellStyle name="Normal 2 4 2" xfId="1014"/>
    <cellStyle name="Normal 2 40" xfId="1015"/>
    <cellStyle name="Normal 2 41" xfId="1016"/>
    <cellStyle name="Normal 2 42" xfId="1017"/>
    <cellStyle name="Normal 2 43" xfId="1018"/>
    <cellStyle name="Normal 2 44" xfId="1019"/>
    <cellStyle name="Normal 2 45" xfId="1020"/>
    <cellStyle name="Normal 2 46" xfId="1021"/>
    <cellStyle name="Normal 2 47" xfId="1022"/>
    <cellStyle name="Normal 2 48" xfId="1023"/>
    <cellStyle name="Normal 2 49" xfId="1024"/>
    <cellStyle name="Normal 2 5" xfId="1025"/>
    <cellStyle name="Normal 2 5 2" xfId="1026"/>
    <cellStyle name="Normal 2 50" xfId="1027"/>
    <cellStyle name="Normal 2 51" xfId="1028"/>
    <cellStyle name="Normal 2 6" xfId="1029"/>
    <cellStyle name="Normal 2 6 2" xfId="1030"/>
    <cellStyle name="Normal 2 7" xfId="1031"/>
    <cellStyle name="Normal 2 7 2" xfId="1032"/>
    <cellStyle name="Normal 2 8" xfId="1033"/>
    <cellStyle name="Normal 2 8 2" xfId="1034"/>
    <cellStyle name="Normal 2 8 3" xfId="1779"/>
    <cellStyle name="Normal 2 9" xfId="1035"/>
    <cellStyle name="Normal 2_2009_06_03_tender_politin_PARCELACIJA - S formom" xfId="1036"/>
    <cellStyle name="Normal 20" xfId="1037"/>
    <cellStyle name="Normal 20 2" xfId="1038"/>
    <cellStyle name="Normal 20 2 2" xfId="1781"/>
    <cellStyle name="Normal 20 3" xfId="1039"/>
    <cellStyle name="Normal 20 4" xfId="1780"/>
    <cellStyle name="Normal 21" xfId="1040"/>
    <cellStyle name="Normal 21 2" xfId="1041"/>
    <cellStyle name="Normal 21 2 2" xfId="1783"/>
    <cellStyle name="Normal 21 3" xfId="1042"/>
    <cellStyle name="Normal 21 3 2" xfId="1784"/>
    <cellStyle name="Normal 21 4" xfId="1043"/>
    <cellStyle name="Normal 21 4 2" xfId="1785"/>
    <cellStyle name="Normal 21 5" xfId="1044"/>
    <cellStyle name="Normal 21 5 2" xfId="1786"/>
    <cellStyle name="Normal 21 6" xfId="1045"/>
    <cellStyle name="Normal 21 7" xfId="1782"/>
    <cellStyle name="Normal 22" xfId="1046"/>
    <cellStyle name="Normal 22 2" xfId="1047"/>
    <cellStyle name="Normal 22 2 2" xfId="1788"/>
    <cellStyle name="Normal 22 3" xfId="1048"/>
    <cellStyle name="Normal 22 4" xfId="1787"/>
    <cellStyle name="Normal 23" xfId="1049"/>
    <cellStyle name="Normal 23 2" xfId="1050"/>
    <cellStyle name="Normal 23 2 2" xfId="1790"/>
    <cellStyle name="Normal 23 3" xfId="1051"/>
    <cellStyle name="Normal 23 4" xfId="1789"/>
    <cellStyle name="Normal 24" xfId="1052"/>
    <cellStyle name="Normal 24 2" xfId="1053"/>
    <cellStyle name="Normal 24 2 2" xfId="1792"/>
    <cellStyle name="Normal 24 3" xfId="1054"/>
    <cellStyle name="Normal 24 4" xfId="1791"/>
    <cellStyle name="Normal 25" xfId="1055"/>
    <cellStyle name="Normal 25 2" xfId="1056"/>
    <cellStyle name="Normal 25 2 2" xfId="1794"/>
    <cellStyle name="Normal 25 3" xfId="1057"/>
    <cellStyle name="Normal 25 4" xfId="1793"/>
    <cellStyle name="Normal 26" xfId="1058"/>
    <cellStyle name="Normal 26 2" xfId="1059"/>
    <cellStyle name="Normal 26 2 2" xfId="1796"/>
    <cellStyle name="Normal 26 3" xfId="1060"/>
    <cellStyle name="Normal 26 4" xfId="1795"/>
    <cellStyle name="Normal 27" xfId="1061"/>
    <cellStyle name="Normal 27 2" xfId="1062"/>
    <cellStyle name="Normal 27 2 2" xfId="1797"/>
    <cellStyle name="Normal 27 3" xfId="1063"/>
    <cellStyle name="Normal 28" xfId="1064"/>
    <cellStyle name="Normal 28 2" xfId="1065"/>
    <cellStyle name="Normal 28 2 2" xfId="1798"/>
    <cellStyle name="Normal 29" xfId="1066"/>
    <cellStyle name="Normal 29 2" xfId="1067"/>
    <cellStyle name="Normal 29 2 2" xfId="1799"/>
    <cellStyle name="Normal 3" xfId="1068"/>
    <cellStyle name="Normal 3 2" xfId="6"/>
    <cellStyle name="Normal 3 2 2" xfId="1070"/>
    <cellStyle name="Normal 3 2 2 2" xfId="1801"/>
    <cellStyle name="Normal 3 2 3" xfId="1069"/>
    <cellStyle name="Normal 3 3" xfId="1071"/>
    <cellStyle name="Normal 3 4" xfId="1072"/>
    <cellStyle name="Normal 3 5" xfId="1073"/>
    <cellStyle name="Normal 3 6" xfId="1074"/>
    <cellStyle name="Normal 3 7" xfId="1075"/>
    <cellStyle name="Normal 3 8" xfId="1800"/>
    <cellStyle name="Normal 3_ETD111077_Restoran_Amfora_TROSKO_CIJENE_D" xfId="1076"/>
    <cellStyle name="Normal 30" xfId="1077"/>
    <cellStyle name="Normal 30 2" xfId="1078"/>
    <cellStyle name="Normal 30 2 2" xfId="1802"/>
    <cellStyle name="Normal 31" xfId="1079"/>
    <cellStyle name="Normal 31 2" xfId="1080"/>
    <cellStyle name="Normal 31 2 2" xfId="1803"/>
    <cellStyle name="Normal 32" xfId="1081"/>
    <cellStyle name="Normal 32 2" xfId="1082"/>
    <cellStyle name="Normal 32 2 2" xfId="1804"/>
    <cellStyle name="Normal 33" xfId="1083"/>
    <cellStyle name="Normal 33 2" xfId="1084"/>
    <cellStyle name="Normal 33 2 2" xfId="1805"/>
    <cellStyle name="Normal 34" xfId="1085"/>
    <cellStyle name="Normal 34 2" xfId="1086"/>
    <cellStyle name="Normal 34 2 2" xfId="1806"/>
    <cellStyle name="Normal 35" xfId="1087"/>
    <cellStyle name="Normal 35 2" xfId="1088"/>
    <cellStyle name="Normal 35 2 2" xfId="1807"/>
    <cellStyle name="Normal 35 3" xfId="1089"/>
    <cellStyle name="Normal 35 3 2" xfId="1808"/>
    <cellStyle name="Normal 35 4" xfId="1090"/>
    <cellStyle name="Normal 35 4 2" xfId="1809"/>
    <cellStyle name="Normal 35 5" xfId="1091"/>
    <cellStyle name="Normal 35 5 2" xfId="1810"/>
    <cellStyle name="Normal 36" xfId="1092"/>
    <cellStyle name="Normal 36 2" xfId="1093"/>
    <cellStyle name="Normal 36 2 2" xfId="1811"/>
    <cellStyle name="Normal 37" xfId="1094"/>
    <cellStyle name="Normal 37 2" xfId="1095"/>
    <cellStyle name="Normal 37 2 2" xfId="1812"/>
    <cellStyle name="Normal 37 3" xfId="1096"/>
    <cellStyle name="Normal 37 3 2" xfId="1813"/>
    <cellStyle name="Normal 37 4" xfId="1097"/>
    <cellStyle name="Normal 37 4 2" xfId="1814"/>
    <cellStyle name="Normal 37 5" xfId="1098"/>
    <cellStyle name="Normal 37 5 2" xfId="1815"/>
    <cellStyle name="Normal 38" xfId="1099"/>
    <cellStyle name="Normal 38 2" xfId="1100"/>
    <cellStyle name="Normal 38 2 2" xfId="1816"/>
    <cellStyle name="Normal 39" xfId="1101"/>
    <cellStyle name="Normal 39 2" xfId="1102"/>
    <cellStyle name="Normal 39 2 2" xfId="1817"/>
    <cellStyle name="Normal 4" xfId="1103"/>
    <cellStyle name="Normal 4 10" xfId="1104"/>
    <cellStyle name="Normal 4 10 2" xfId="1819"/>
    <cellStyle name="Normal 4 2" xfId="12"/>
    <cellStyle name="Normal 4 2 2" xfId="1820"/>
    <cellStyle name="Normal 4 2 3" xfId="1105"/>
    <cellStyle name="Normal 4 3" xfId="1106"/>
    <cellStyle name="Normal 4 3 2" xfId="1821"/>
    <cellStyle name="Normal 4 4" xfId="1107"/>
    <cellStyle name="Normal 4 4 2" xfId="1822"/>
    <cellStyle name="Normal 4 5" xfId="1108"/>
    <cellStyle name="Normal 4 5 2" xfId="1823"/>
    <cellStyle name="Normal 4 6" xfId="1818"/>
    <cellStyle name="Normal 4 7" xfId="2050"/>
    <cellStyle name="Normal 40" xfId="1109"/>
    <cellStyle name="Normal 40 2" xfId="1110"/>
    <cellStyle name="Normal 40 2 2" xfId="1824"/>
    <cellStyle name="Normal 41" xfId="1111"/>
    <cellStyle name="Normal 41 2" xfId="1112"/>
    <cellStyle name="Normal 41 2 2" xfId="1825"/>
    <cellStyle name="Normal 42" xfId="1113"/>
    <cellStyle name="Normal 42 2" xfId="1114"/>
    <cellStyle name="Normal 42 2 2" xfId="1826"/>
    <cellStyle name="Normal 43" xfId="1115"/>
    <cellStyle name="Normal 43 2" xfId="1116"/>
    <cellStyle name="Normal 43 2 2" xfId="1827"/>
    <cellStyle name="Normal 44" xfId="1117"/>
    <cellStyle name="Normal 44 2" xfId="1118"/>
    <cellStyle name="Normal 44 2 2" xfId="1828"/>
    <cellStyle name="Normal 45" xfId="1119"/>
    <cellStyle name="Normal 45 2" xfId="1120"/>
    <cellStyle name="Normal 45 2 2" xfId="1829"/>
    <cellStyle name="Normal 46" xfId="1121"/>
    <cellStyle name="Normal 46 2" xfId="1122"/>
    <cellStyle name="Normal 46 2 2" xfId="1830"/>
    <cellStyle name="Normal 47" xfId="1123"/>
    <cellStyle name="Normal 47 2" xfId="1124"/>
    <cellStyle name="Normal 47 2 2" xfId="1831"/>
    <cellStyle name="Normal 48" xfId="1125"/>
    <cellStyle name="Normal 48 2" xfId="1126"/>
    <cellStyle name="Normal 48 2 2" xfId="1832"/>
    <cellStyle name="Normal 49" xfId="1127"/>
    <cellStyle name="Normal 49 2" xfId="1128"/>
    <cellStyle name="Normal 49 2 2" xfId="1833"/>
    <cellStyle name="Normal 5" xfId="1129"/>
    <cellStyle name="Normal 5 2" xfId="1130"/>
    <cellStyle name="Normal 5 2 2" xfId="1131"/>
    <cellStyle name="Normal 5 2 2 2" xfId="1835"/>
    <cellStyle name="Normal 5 3" xfId="1834"/>
    <cellStyle name="Normal 5 35" xfId="1132"/>
    <cellStyle name="Normal 5 35 2" xfId="1836"/>
    <cellStyle name="Normal 5 47" xfId="1133"/>
    <cellStyle name="Normal 5 47 2" xfId="1837"/>
    <cellStyle name="Normal 5 58" xfId="1134"/>
    <cellStyle name="Normal 5 58 2" xfId="1838"/>
    <cellStyle name="Normal 5 66" xfId="1135"/>
    <cellStyle name="Normal 5 66 2" xfId="1839"/>
    <cellStyle name="Normal 50" xfId="1136"/>
    <cellStyle name="Normal 50 2" xfId="1137"/>
    <cellStyle name="Normal 50 2 2" xfId="1840"/>
    <cellStyle name="Normal 51" xfId="1138"/>
    <cellStyle name="Normal 51 2" xfId="1139"/>
    <cellStyle name="Normal 51 2 2" xfId="1841"/>
    <cellStyle name="Normal 52" xfId="1140"/>
    <cellStyle name="Normal 52 2" xfId="1842"/>
    <cellStyle name="Normal 53" xfId="1141"/>
    <cellStyle name="Normal 53 2" xfId="1142"/>
    <cellStyle name="Normal 53 2 2" xfId="1843"/>
    <cellStyle name="Normal 54" xfId="1143"/>
    <cellStyle name="Normal 54 2" xfId="1844"/>
    <cellStyle name="Normal 55" xfId="1144"/>
    <cellStyle name="Normal 55 2" xfId="1845"/>
    <cellStyle name="Normal 56" xfId="1145"/>
    <cellStyle name="Normal 56 2" xfId="1846"/>
    <cellStyle name="Normal 57" xfId="1146"/>
    <cellStyle name="Normal 57 2" xfId="1147"/>
    <cellStyle name="Normal 58" xfId="1148"/>
    <cellStyle name="Normal 58 2" xfId="1149"/>
    <cellStyle name="Normal 59" xfId="1150"/>
    <cellStyle name="Normal 59 2" xfId="1847"/>
    <cellStyle name="Normal 6" xfId="1151"/>
    <cellStyle name="Normal 6 2" xfId="1152"/>
    <cellStyle name="Normal 6 2 2" xfId="1848"/>
    <cellStyle name="Normal 6 3" xfId="1153"/>
    <cellStyle name="Normal 6 4" xfId="1457"/>
    <cellStyle name="Normal 60" xfId="1154"/>
    <cellStyle name="Normal 60 2" xfId="1849"/>
    <cellStyle name="Normal 61" xfId="1155"/>
    <cellStyle name="Normal 61 2" xfId="1850"/>
    <cellStyle name="Normal 62" xfId="1156"/>
    <cellStyle name="Normal 62 2" xfId="1851"/>
    <cellStyle name="Normal 63" xfId="1157"/>
    <cellStyle name="Normal 63 2" xfId="1852"/>
    <cellStyle name="Normal 64" xfId="1158"/>
    <cellStyle name="Normal 64 2" xfId="1853"/>
    <cellStyle name="Normal 65" xfId="1159"/>
    <cellStyle name="Normal 65 2" xfId="1854"/>
    <cellStyle name="Normal 66" xfId="1160"/>
    <cellStyle name="Normal 66 2" xfId="1855"/>
    <cellStyle name="Normal 67" xfId="1161"/>
    <cellStyle name="Normal 67 2" xfId="1856"/>
    <cellStyle name="Normal 68" xfId="1162"/>
    <cellStyle name="Normal 68 2" xfId="1857"/>
    <cellStyle name="Normal 69" xfId="1163"/>
    <cellStyle name="Normal 69 2" xfId="1858"/>
    <cellStyle name="Normal 7" xfId="1164"/>
    <cellStyle name="Normal 7 10" xfId="1165"/>
    <cellStyle name="Normal 7 10 2" xfId="1859"/>
    <cellStyle name="Normal 7 11" xfId="1166"/>
    <cellStyle name="Normal 7 11 2" xfId="1860"/>
    <cellStyle name="Normal 7 12" xfId="1167"/>
    <cellStyle name="Normal 7 12 2" xfId="1861"/>
    <cellStyle name="Normal 7 13" xfId="1168"/>
    <cellStyle name="Normal 7 13 2" xfId="1862"/>
    <cellStyle name="Normal 7 14" xfId="1169"/>
    <cellStyle name="Normal 7 14 2" xfId="1863"/>
    <cellStyle name="Normal 7 15" xfId="1170"/>
    <cellStyle name="Normal 7 15 2" xfId="1864"/>
    <cellStyle name="Normal 7 16" xfId="1171"/>
    <cellStyle name="Normal 7 16 2" xfId="1865"/>
    <cellStyle name="Normal 7 17" xfId="1172"/>
    <cellStyle name="Normal 7 2" xfId="1173"/>
    <cellStyle name="Normal 7 2 2" xfId="1866"/>
    <cellStyle name="Normal 7 3" xfId="1174"/>
    <cellStyle name="Normal 7 3 2" xfId="1867"/>
    <cellStyle name="Normal 7 4" xfId="1175"/>
    <cellStyle name="Normal 7 4 2" xfId="1868"/>
    <cellStyle name="Normal 7 5" xfId="1176"/>
    <cellStyle name="Normal 7 5 2" xfId="1869"/>
    <cellStyle name="Normal 7 6" xfId="1177"/>
    <cellStyle name="Normal 7 6 2" xfId="1870"/>
    <cellStyle name="Normal 7 7" xfId="1178"/>
    <cellStyle name="Normal 7 7 2" xfId="1871"/>
    <cellStyle name="Normal 7 8" xfId="1179"/>
    <cellStyle name="Normal 7 8 2" xfId="1872"/>
    <cellStyle name="Normal 7 9" xfId="1180"/>
    <cellStyle name="Normal 7 9 2" xfId="1873"/>
    <cellStyle name="Normal 7_2009_06_03_tender_politin_PARCELACIJA - S formom" xfId="1181"/>
    <cellStyle name="Normal 70" xfId="1182"/>
    <cellStyle name="Normal 70 2" xfId="1874"/>
    <cellStyle name="Normal 71" xfId="1183"/>
    <cellStyle name="Normal 71 2" xfId="1875"/>
    <cellStyle name="Normal 72" xfId="1184"/>
    <cellStyle name="Normal 72 2" xfId="1876"/>
    <cellStyle name="Normal 73" xfId="1185"/>
    <cellStyle name="Normal 73 2" xfId="1877"/>
    <cellStyle name="Normal 74" xfId="1186"/>
    <cellStyle name="Normal 74 2" xfId="1878"/>
    <cellStyle name="Normal 75" xfId="1187"/>
    <cellStyle name="Normal 75 2" xfId="1879"/>
    <cellStyle name="Normal 76" xfId="1188"/>
    <cellStyle name="Normal 76 2" xfId="1880"/>
    <cellStyle name="Normal 77" xfId="1189"/>
    <cellStyle name="Normal 77 2" xfId="1881"/>
    <cellStyle name="Normal 78" xfId="1190"/>
    <cellStyle name="Normal 78 2" xfId="1882"/>
    <cellStyle name="Normal 79" xfId="1191"/>
    <cellStyle name="Normal 79 2" xfId="1883"/>
    <cellStyle name="Normal 8" xfId="1192"/>
    <cellStyle name="Normal 8 2" xfId="1193"/>
    <cellStyle name="Normal 8 2 2" xfId="1885"/>
    <cellStyle name="Normal 8 3" xfId="1194"/>
    <cellStyle name="Normal 8 4" xfId="1884"/>
    <cellStyle name="Normal 80" xfId="1195"/>
    <cellStyle name="Normal 80 2" xfId="1886"/>
    <cellStyle name="Normal 81" xfId="1196"/>
    <cellStyle name="Normal 81 2" xfId="1887"/>
    <cellStyle name="Normal 82" xfId="1197"/>
    <cellStyle name="Normal 82 2" xfId="1888"/>
    <cellStyle name="Normal 83" xfId="1198"/>
    <cellStyle name="Normal 83 2" xfId="1889"/>
    <cellStyle name="normal 84" xfId="1755"/>
    <cellStyle name="normal 85" xfId="2037"/>
    <cellStyle name="normal 86" xfId="942"/>
    <cellStyle name="Normal 9" xfId="1199"/>
    <cellStyle name="Normal 9 2" xfId="1200"/>
    <cellStyle name="Normal 9 2 2" xfId="1891"/>
    <cellStyle name="Normal 9 3" xfId="1201"/>
    <cellStyle name="Normal 9 4" xfId="1890"/>
    <cellStyle name="Normal1" xfId="1202"/>
    <cellStyle name="Normal1 2" xfId="1203"/>
    <cellStyle name="Normal1 3" xfId="1204"/>
    <cellStyle name="Normal3" xfId="1205"/>
    <cellStyle name="Note" xfId="1206"/>
    <cellStyle name="Note 2" xfId="1207"/>
    <cellStyle name="Note 2 2" xfId="1208"/>
    <cellStyle name="Note 2 2 2" xfId="1209"/>
    <cellStyle name="Note 2 2 2 2" xfId="1894"/>
    <cellStyle name="Note 2 2 3" xfId="1893"/>
    <cellStyle name="Note 2 3" xfId="1210"/>
    <cellStyle name="Note 2 3 2" xfId="1211"/>
    <cellStyle name="Note 2 3 2 2" xfId="1896"/>
    <cellStyle name="Note 2 3 3" xfId="1895"/>
    <cellStyle name="Note 2 4" xfId="1212"/>
    <cellStyle name="Note 2 4 2" xfId="1213"/>
    <cellStyle name="Note 2 4 2 2" xfId="1898"/>
    <cellStyle name="Note 2 4 3" xfId="1897"/>
    <cellStyle name="Note 2 5" xfId="1214"/>
    <cellStyle name="Note 2 5 2" xfId="1215"/>
    <cellStyle name="Note 2 5 2 2" xfId="1900"/>
    <cellStyle name="Note 2 5 3" xfId="1899"/>
    <cellStyle name="Note 2 6" xfId="1216"/>
    <cellStyle name="Note 2 6 2" xfId="1217"/>
    <cellStyle name="Note 2 6 2 2" xfId="1902"/>
    <cellStyle name="Note 2 6 3" xfId="1901"/>
    <cellStyle name="Note 2 7" xfId="1218"/>
    <cellStyle name="Note 2 7 2" xfId="1903"/>
    <cellStyle name="Note 2 8" xfId="1219"/>
    <cellStyle name="Note 2 8 2" xfId="1904"/>
    <cellStyle name="Note 2 9" xfId="1892"/>
    <cellStyle name="Note 3" xfId="1220"/>
    <cellStyle name="Note 3 2" xfId="1221"/>
    <cellStyle name="Note 3 2 2" xfId="1906"/>
    <cellStyle name="Note 3 3" xfId="1905"/>
    <cellStyle name="Note 4" xfId="1222"/>
    <cellStyle name="Note 4 2" xfId="1223"/>
    <cellStyle name="Note 4 2 2" xfId="1908"/>
    <cellStyle name="Note 4 3" xfId="1907"/>
    <cellStyle name="Note 5" xfId="1224"/>
    <cellStyle name="Note 5 2" xfId="1225"/>
    <cellStyle name="Note 5 2 2" xfId="1910"/>
    <cellStyle name="Note 5 3" xfId="1909"/>
    <cellStyle name="Note 6" xfId="1226"/>
    <cellStyle name="Note 6 2" xfId="1227"/>
    <cellStyle name="Note 6 2 2" xfId="1912"/>
    <cellStyle name="Note 6 3" xfId="1911"/>
    <cellStyle name="Note 7" xfId="1228"/>
    <cellStyle name="Note 8" xfId="1229"/>
    <cellStyle name="Note 8 2" xfId="1913"/>
    <cellStyle name="Obično 10" xfId="1230"/>
    <cellStyle name="Obično 11" xfId="1231"/>
    <cellStyle name="Obično 12" xfId="1232"/>
    <cellStyle name="Obično 13" xfId="1233"/>
    <cellStyle name="Obično 14" xfId="1234"/>
    <cellStyle name="Obično 15" xfId="1235"/>
    <cellStyle name="Obično 16" xfId="1236"/>
    <cellStyle name="Obično 2" xfId="1237"/>
    <cellStyle name="Obično 2 2" xfId="1914"/>
    <cellStyle name="Obično 3" xfId="1238"/>
    <cellStyle name="Obično 3 2" xfId="1239"/>
    <cellStyle name="Obično 3 2 2" xfId="1916"/>
    <cellStyle name="Obično 3 3" xfId="1915"/>
    <cellStyle name="Obično 4" xfId="1240"/>
    <cellStyle name="Obično 5" xfId="1241"/>
    <cellStyle name="Obično 6" xfId="1242"/>
    <cellStyle name="Obično 7" xfId="1243"/>
    <cellStyle name="Obično 8" xfId="1244"/>
    <cellStyle name="Obično 9" xfId="1245"/>
    <cellStyle name="Obično_List1" xfId="1246"/>
    <cellStyle name="Odstotek" xfId="3" builtinId="5"/>
    <cellStyle name="Odstotek 2" xfId="1247"/>
    <cellStyle name="Odstotek 2 2" xfId="1248"/>
    <cellStyle name="Odstotek 2 2 2" xfId="1249"/>
    <cellStyle name="Odstotek 2 2 2 2" xfId="1919"/>
    <cellStyle name="Odstotek 2 2 3" xfId="1918"/>
    <cellStyle name="Odstotek 2 3" xfId="1917"/>
    <cellStyle name="Odstotek 3" xfId="1250"/>
    <cellStyle name="Odstotek 3 2" xfId="1251"/>
    <cellStyle name="Odstotek 3 2 2" xfId="1252"/>
    <cellStyle name="Odstotek 3 2 2 2" xfId="1922"/>
    <cellStyle name="Odstotek 3 2 3" xfId="1921"/>
    <cellStyle name="Odstotek 3 3" xfId="1253"/>
    <cellStyle name="Odstotek 3 3 2" xfId="1254"/>
    <cellStyle name="Odstotek 3 3 2 2" xfId="1924"/>
    <cellStyle name="Odstotek 3 3 3" xfId="1923"/>
    <cellStyle name="Odstotek 3 4" xfId="1255"/>
    <cellStyle name="Odstotek 3 4 2" xfId="1925"/>
    <cellStyle name="Odstotek 3 5" xfId="1920"/>
    <cellStyle name="oft Excel]_x000d__x000a_Comment=The open=/f lines load custom functions into the Paste Function list._x000d__x000a_Maximized=3_x000d__x000a_Basics=1_x000d__x000a_A" xfId="1256"/>
    <cellStyle name="Opomba 2" xfId="1257"/>
    <cellStyle name="Opomba 2 2" xfId="1926"/>
    <cellStyle name="Opomba 3" xfId="1258"/>
    <cellStyle name="Opomba 3 2" xfId="1927"/>
    <cellStyle name="Opozorilo 2" xfId="1259"/>
    <cellStyle name="Output" xfId="1260"/>
    <cellStyle name="Output 2" xfId="1261"/>
    <cellStyle name="Output 2 2" xfId="1262"/>
    <cellStyle name="Output 2 3" xfId="1263"/>
    <cellStyle name="Output 3" xfId="1264"/>
    <cellStyle name="Output 3 2" xfId="1265"/>
    <cellStyle name="Output 4" xfId="1266"/>
    <cellStyle name="Output 4 2" xfId="1267"/>
    <cellStyle name="Output 5" xfId="1268"/>
    <cellStyle name="Output 5 2" xfId="1269"/>
    <cellStyle name="Output 6" xfId="1270"/>
    <cellStyle name="Output 6 2" xfId="1271"/>
    <cellStyle name="Output 7" xfId="1272"/>
    <cellStyle name="Percent [2]" xfId="1273"/>
    <cellStyle name="Percent [2] 2" xfId="1274"/>
    <cellStyle name="Percent [2] 2 2" xfId="1928"/>
    <cellStyle name="Percent 10" xfId="1275"/>
    <cellStyle name="Percent 10 2" xfId="1276"/>
    <cellStyle name="Percent 10 2 2" xfId="1930"/>
    <cellStyle name="Percent 10 3" xfId="1929"/>
    <cellStyle name="Percent 11" xfId="1277"/>
    <cellStyle name="Percent 11 2" xfId="1278"/>
    <cellStyle name="Percent 11 2 2" xfId="1932"/>
    <cellStyle name="Percent 11 3" xfId="1931"/>
    <cellStyle name="Percent 12" xfId="1279"/>
    <cellStyle name="Percent 12 2" xfId="1280"/>
    <cellStyle name="Percent 12 2 2" xfId="1934"/>
    <cellStyle name="Percent 12 3" xfId="1933"/>
    <cellStyle name="Percent 13" xfId="1281"/>
    <cellStyle name="Percent 13 2" xfId="1282"/>
    <cellStyle name="Percent 13 2 2" xfId="1936"/>
    <cellStyle name="Percent 13 3" xfId="1935"/>
    <cellStyle name="Percent 14" xfId="1283"/>
    <cellStyle name="Percent 14 2" xfId="1284"/>
    <cellStyle name="Percent 14 2 2" xfId="1938"/>
    <cellStyle name="Percent 14 3" xfId="1937"/>
    <cellStyle name="Percent 15" xfId="1285"/>
    <cellStyle name="Percent 15 2" xfId="1286"/>
    <cellStyle name="Percent 15 2 2" xfId="1940"/>
    <cellStyle name="Percent 15 3" xfId="1939"/>
    <cellStyle name="Percent 16" xfId="1287"/>
    <cellStyle name="Percent 16 2" xfId="1288"/>
    <cellStyle name="Percent 16 2 2" xfId="1942"/>
    <cellStyle name="Percent 16 3" xfId="1941"/>
    <cellStyle name="Percent 17" xfId="1289"/>
    <cellStyle name="Percent 17 2" xfId="1290"/>
    <cellStyle name="Percent 17 2 2" xfId="1944"/>
    <cellStyle name="Percent 17 3" xfId="1943"/>
    <cellStyle name="Percent 18" xfId="1291"/>
    <cellStyle name="Percent 18 2" xfId="1292"/>
    <cellStyle name="Percent 18 2 2" xfId="1946"/>
    <cellStyle name="Percent 18 3" xfId="1945"/>
    <cellStyle name="Percent 19" xfId="1293"/>
    <cellStyle name="Percent 19 2" xfId="1294"/>
    <cellStyle name="Percent 19 2 2" xfId="1948"/>
    <cellStyle name="Percent 19 3" xfId="1947"/>
    <cellStyle name="Percent 2" xfId="1295"/>
    <cellStyle name="Percent 2 2" xfId="1296"/>
    <cellStyle name="Percent 2 2 2" xfId="1297"/>
    <cellStyle name="Percent 2 2 2 2" xfId="1951"/>
    <cellStyle name="Percent 2 2 3" xfId="1950"/>
    <cellStyle name="Percent 2 3" xfId="1949"/>
    <cellStyle name="Percent 20" xfId="1298"/>
    <cellStyle name="Percent 20 2" xfId="1299"/>
    <cellStyle name="Percent 20 2 2" xfId="1953"/>
    <cellStyle name="Percent 20 3" xfId="1952"/>
    <cellStyle name="Percent 21" xfId="1300"/>
    <cellStyle name="Percent 21 2" xfId="1301"/>
    <cellStyle name="Percent 21 2 2" xfId="1955"/>
    <cellStyle name="Percent 21 3" xfId="1954"/>
    <cellStyle name="Percent 22" xfId="1302"/>
    <cellStyle name="Percent 22 2" xfId="1303"/>
    <cellStyle name="Percent 22 2 2" xfId="1957"/>
    <cellStyle name="Percent 22 3" xfId="1956"/>
    <cellStyle name="Percent 23" xfId="1304"/>
    <cellStyle name="Percent 23 2" xfId="1305"/>
    <cellStyle name="Percent 23 2 2" xfId="1959"/>
    <cellStyle name="Percent 23 3" xfId="1958"/>
    <cellStyle name="Percent 24" xfId="1306"/>
    <cellStyle name="Percent 24 2" xfId="1307"/>
    <cellStyle name="Percent 24 2 2" xfId="1961"/>
    <cellStyle name="Percent 24 3" xfId="1960"/>
    <cellStyle name="Percent 25" xfId="1308"/>
    <cellStyle name="Percent 25 2" xfId="1309"/>
    <cellStyle name="Percent 25 2 2" xfId="1963"/>
    <cellStyle name="Percent 25 3" xfId="1962"/>
    <cellStyle name="Percent 26" xfId="1310"/>
    <cellStyle name="Percent 26 2" xfId="1311"/>
    <cellStyle name="Percent 26 2 2" xfId="1965"/>
    <cellStyle name="Percent 26 3" xfId="1964"/>
    <cellStyle name="Percent 27" xfId="1312"/>
    <cellStyle name="Percent 27 2" xfId="1313"/>
    <cellStyle name="Percent 27 2 2" xfId="1967"/>
    <cellStyle name="Percent 27 3" xfId="1966"/>
    <cellStyle name="Percent 28" xfId="1314"/>
    <cellStyle name="Percent 28 2" xfId="1315"/>
    <cellStyle name="Percent 28 2 2" xfId="1969"/>
    <cellStyle name="Percent 28 3" xfId="1968"/>
    <cellStyle name="Percent 29" xfId="1316"/>
    <cellStyle name="Percent 29 2" xfId="1317"/>
    <cellStyle name="Percent 29 2 2" xfId="1971"/>
    <cellStyle name="Percent 29 3" xfId="1970"/>
    <cellStyle name="Percent 3" xfId="1318"/>
    <cellStyle name="Percent 3 2" xfId="1319"/>
    <cellStyle name="Percent 3 2 2" xfId="1973"/>
    <cellStyle name="Percent 3 3" xfId="1972"/>
    <cellStyle name="Percent 30" xfId="1320"/>
    <cellStyle name="Percent 30 2" xfId="1321"/>
    <cellStyle name="Percent 30 2 2" xfId="1975"/>
    <cellStyle name="Percent 30 3" xfId="1974"/>
    <cellStyle name="Percent 31" xfId="1322"/>
    <cellStyle name="Percent 31 2" xfId="1323"/>
    <cellStyle name="Percent 31 2 2" xfId="1977"/>
    <cellStyle name="Percent 31 3" xfId="1976"/>
    <cellStyle name="Percent 32" xfId="1324"/>
    <cellStyle name="Percent 32 2" xfId="1325"/>
    <cellStyle name="Percent 32 2 2" xfId="1979"/>
    <cellStyle name="Percent 32 3" xfId="1978"/>
    <cellStyle name="Percent 33" xfId="1326"/>
    <cellStyle name="Percent 33 2" xfId="1980"/>
    <cellStyle name="Percent 34" xfId="1327"/>
    <cellStyle name="Percent 34 2" xfId="1981"/>
    <cellStyle name="Percent 35" xfId="1328"/>
    <cellStyle name="Percent 35 2" xfId="1982"/>
    <cellStyle name="Percent 36" xfId="1329"/>
    <cellStyle name="Percent 36 2" xfId="1983"/>
    <cellStyle name="Percent 37" xfId="1330"/>
    <cellStyle name="Percent 37 2" xfId="1984"/>
    <cellStyle name="Percent 38" xfId="1331"/>
    <cellStyle name="Percent 38 2" xfId="1985"/>
    <cellStyle name="Percent 39" xfId="1332"/>
    <cellStyle name="Percent 39 2" xfId="1986"/>
    <cellStyle name="Percent 4" xfId="1333"/>
    <cellStyle name="Percent 4 2" xfId="1334"/>
    <cellStyle name="Percent 4 2 2" xfId="1988"/>
    <cellStyle name="Percent 4 3" xfId="1987"/>
    <cellStyle name="Percent 40" xfId="1335"/>
    <cellStyle name="Percent 40 2" xfId="1989"/>
    <cellStyle name="Percent 41" xfId="1336"/>
    <cellStyle name="Percent 41 2" xfId="1990"/>
    <cellStyle name="Percent 42" xfId="1337"/>
    <cellStyle name="Percent 42 2" xfId="1991"/>
    <cellStyle name="Percent 43" xfId="1338"/>
    <cellStyle name="Percent 43 2" xfId="1992"/>
    <cellStyle name="Percent 44" xfId="1339"/>
    <cellStyle name="Percent 44 2" xfId="1993"/>
    <cellStyle name="Percent 45" xfId="1340"/>
    <cellStyle name="Percent 45 2" xfId="1994"/>
    <cellStyle name="Percent 46" xfId="1341"/>
    <cellStyle name="Percent 46 2" xfId="1995"/>
    <cellStyle name="Percent 47" xfId="1342"/>
    <cellStyle name="Percent 47 2" xfId="1996"/>
    <cellStyle name="Percent 48" xfId="1343"/>
    <cellStyle name="Percent 48 2" xfId="1997"/>
    <cellStyle name="Percent 49" xfId="1344"/>
    <cellStyle name="Percent 49 2" xfId="1998"/>
    <cellStyle name="Percent 5" xfId="1345"/>
    <cellStyle name="Percent 5 2" xfId="1346"/>
    <cellStyle name="Percent 5 2 2" xfId="2000"/>
    <cellStyle name="Percent 5 3" xfId="1999"/>
    <cellStyle name="Percent 50" xfId="1347"/>
    <cellStyle name="Percent 50 2" xfId="2001"/>
    <cellStyle name="Percent 51" xfId="1348"/>
    <cellStyle name="Percent 51 2" xfId="2002"/>
    <cellStyle name="Percent 6" xfId="1349"/>
    <cellStyle name="Percent 6 2" xfId="1350"/>
    <cellStyle name="Percent 6 2 2" xfId="2004"/>
    <cellStyle name="Percent 6 3" xfId="2003"/>
    <cellStyle name="Percent 7" xfId="1351"/>
    <cellStyle name="Percent 7 2" xfId="1352"/>
    <cellStyle name="Percent 7 2 2" xfId="2006"/>
    <cellStyle name="Percent 7 3" xfId="2005"/>
    <cellStyle name="Percent 8" xfId="1353"/>
    <cellStyle name="Percent 8 2" xfId="1354"/>
    <cellStyle name="Percent 8 2 2" xfId="2008"/>
    <cellStyle name="Percent 8 3" xfId="2007"/>
    <cellStyle name="Percent 9" xfId="1355"/>
    <cellStyle name="Percent 9 2" xfId="1356"/>
    <cellStyle name="Percent 9 2 2" xfId="2010"/>
    <cellStyle name="Percent 9 3" xfId="2009"/>
    <cellStyle name="Pojasnjevalno besedilo 2" xfId="1357"/>
    <cellStyle name="Poudarek1 2" xfId="1358"/>
    <cellStyle name="Poudarek2 2" xfId="1359"/>
    <cellStyle name="Poudarek3 2" xfId="1360"/>
    <cellStyle name="Poudarek4 2" xfId="1361"/>
    <cellStyle name="Poudarek5 2" xfId="1362"/>
    <cellStyle name="Poudarek6 2" xfId="1363"/>
    <cellStyle name="Povezana celica 2" xfId="1364"/>
    <cellStyle name="Povezana ćelija" xfId="1365"/>
    <cellStyle name="Povezana ćelija 2" xfId="1366"/>
    <cellStyle name="Preveri celico 2" xfId="1367"/>
    <cellStyle name="Provjera ćelije" xfId="1368"/>
    <cellStyle name="Provjera ćelije 2" xfId="1369"/>
    <cellStyle name="Računanje 2" xfId="1370"/>
    <cellStyle name="redni brojevi" xfId="1371"/>
    <cellStyle name="Slabo 2" xfId="1372"/>
    <cellStyle name="Slog 1" xfId="1373"/>
    <cellStyle name="Slog 1 2" xfId="1374"/>
    <cellStyle name="Slog 1_II.  MONITORING" xfId="1375"/>
    <cellStyle name="Standard 2" xfId="1464"/>
    <cellStyle name="Standard 3" xfId="1465"/>
    <cellStyle name="Stil 1" xfId="1376"/>
    <cellStyle name="Stil 1 2" xfId="1377"/>
    <cellStyle name="Stil 1 2 2" xfId="2012"/>
    <cellStyle name="Stil 1 3" xfId="1378"/>
    <cellStyle name="Stil 1 4" xfId="2011"/>
    <cellStyle name="Style 1" xfId="1379"/>
    <cellStyle name="Style 1 2" xfId="1380"/>
    <cellStyle name="Style 1 2 2" xfId="1381"/>
    <cellStyle name="Style 1 2 2 2" xfId="2013"/>
    <cellStyle name="Style 1 3" xfId="1382"/>
    <cellStyle name="Style 1 4" xfId="2047"/>
    <cellStyle name="ţ_x001d_đB_x000c_ęţ_x0012__x000d_ÝţU_x0001_X_x0005_•_x0006__x0007__x0001__x0001_" xfId="1383"/>
    <cellStyle name="Tekst objašnjenja" xfId="1384"/>
    <cellStyle name="Tekst objašnjenja 2" xfId="1385"/>
    <cellStyle name="Tekst upozorenja" xfId="1386"/>
    <cellStyle name="Tekst upozorenja 2" xfId="1387"/>
    <cellStyle name="Title" xfId="1388"/>
    <cellStyle name="Title 2" xfId="1389"/>
    <cellStyle name="Title 2 2" xfId="1390"/>
    <cellStyle name="Title 3" xfId="1391"/>
    <cellStyle name="Title 4" xfId="1392"/>
    <cellStyle name="Title 5" xfId="1393"/>
    <cellStyle name="Title 6" xfId="1394"/>
    <cellStyle name="Total" xfId="1395"/>
    <cellStyle name="Total 2" xfId="1396"/>
    <cellStyle name="Total 2 2" xfId="1397"/>
    <cellStyle name="Total 3" xfId="1398"/>
    <cellStyle name="Total 4" xfId="1399"/>
    <cellStyle name="Total 5" xfId="1400"/>
    <cellStyle name="Total 6" xfId="1401"/>
    <cellStyle name="Ukupni zbroj" xfId="1402"/>
    <cellStyle name="Ukupni zbroj 2" xfId="1403"/>
    <cellStyle name="Unos" xfId="1404"/>
    <cellStyle name="Unos 2" xfId="1405"/>
    <cellStyle name="Valuta 2" xfId="1406"/>
    <cellStyle name="Valuta 2 2" xfId="1407"/>
    <cellStyle name="Valuta 2 2 2" xfId="2014"/>
    <cellStyle name="Valuta 2 3" xfId="2038"/>
    <cellStyle name="Valuta 3" xfId="1408"/>
    <cellStyle name="Valuta 4" xfId="1463"/>
    <cellStyle name="Valuta 4 2" xfId="2036"/>
    <cellStyle name="Vejica" xfId="2" builtinId="3"/>
    <cellStyle name="Vejica 2" xfId="1409"/>
    <cellStyle name="Vejica 2 2" xfId="1410"/>
    <cellStyle name="Vejica 2 2 2" xfId="1411"/>
    <cellStyle name="Vejica 2 2 2 2" xfId="1412"/>
    <cellStyle name="Vejica 2 2 2 2 2" xfId="2015"/>
    <cellStyle name="Vejica 2 2 2 3" xfId="1453"/>
    <cellStyle name="Vejica 2 2 3" xfId="1452"/>
    <cellStyle name="Vejica 2 3" xfId="1413"/>
    <cellStyle name="Vejica 2 3 2" xfId="1414"/>
    <cellStyle name="Vejica 2 3 2 2" xfId="2017"/>
    <cellStyle name="Vejica 2 3 3" xfId="2016"/>
    <cellStyle name="Vejica 3" xfId="1415"/>
    <cellStyle name="Vejica 3 2" xfId="1416"/>
    <cellStyle name="Vejica 3 2 2" xfId="1417"/>
    <cellStyle name="Vejica 3 2 2 2" xfId="2019"/>
    <cellStyle name="Vejica 3 2 3" xfId="2018"/>
    <cellStyle name="Vejica 3 3" xfId="1461"/>
    <cellStyle name="Vejica 3 4" xfId="2042"/>
    <cellStyle name="Vejica 4" xfId="1418"/>
    <cellStyle name="Vejica 4 2" xfId="1419"/>
    <cellStyle name="Vejica 4 2 2" xfId="1420"/>
    <cellStyle name="Vejica 4 2 2 2" xfId="1421"/>
    <cellStyle name="Vejica 4 2 2 2 2" xfId="2023"/>
    <cellStyle name="Vejica 4 2 2 3" xfId="2022"/>
    <cellStyle name="Vejica 4 2 3" xfId="1422"/>
    <cellStyle name="Vejica 4 2 3 2" xfId="2024"/>
    <cellStyle name="Vejica 4 2 4" xfId="2021"/>
    <cellStyle name="Vejica 4 3" xfId="1423"/>
    <cellStyle name="Vejica 4 3 2" xfId="1424"/>
    <cellStyle name="Vejica 4 3 2 2" xfId="2026"/>
    <cellStyle name="Vejica 4 3 3" xfId="2025"/>
    <cellStyle name="Vejica 4 4" xfId="1425"/>
    <cellStyle name="Vejica 4 4 2" xfId="2027"/>
    <cellStyle name="Vejica 4 5" xfId="2020"/>
    <cellStyle name="Vejica 5" xfId="1426"/>
    <cellStyle name="Vejica 5 2" xfId="1427"/>
    <cellStyle name="Vejica 5 2 2" xfId="2029"/>
    <cellStyle name="Vejica 5 3" xfId="1428"/>
    <cellStyle name="Vejica 5 3 2" xfId="2030"/>
    <cellStyle name="Vejica 5 4" xfId="2028"/>
    <cellStyle name="Vejica 6" xfId="1429"/>
    <cellStyle name="Vejica 6 2" xfId="1430"/>
    <cellStyle name="Vejica 6 2 2" xfId="2032"/>
    <cellStyle name="Vejica 6 3" xfId="2031"/>
    <cellStyle name="Vnos 2" xfId="1431"/>
    <cellStyle name="Vsota 2" xfId="1432"/>
    <cellStyle name="Warning Text" xfId="1433"/>
    <cellStyle name="Warning Text 2" xfId="1434"/>
    <cellStyle name="Warning Text 2 2" xfId="1435"/>
    <cellStyle name="Warning Text 3" xfId="1436"/>
    <cellStyle name="Warning Text 4" xfId="1437"/>
    <cellStyle name="Warning Text 5" xfId="1438"/>
    <cellStyle name="Warning Text 6" xfId="1439"/>
    <cellStyle name="zadnja" xfId="1440"/>
  </cellStyles>
  <dxfs count="2"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A4" totalsRowShown="0">
  <autoFilter ref="A1:A4"/>
  <tableColumns count="1">
    <tableColumn id="1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0"/>
  <sheetViews>
    <sheetView tabSelected="1" view="pageBreakPreview" zoomScale="190" zoomScaleNormal="190" zoomScaleSheetLayoutView="190" workbookViewId="0">
      <selection activeCell="H9" sqref="H9"/>
    </sheetView>
  </sheetViews>
  <sheetFormatPr defaultColWidth="8.85546875" defaultRowHeight="15"/>
  <cols>
    <col min="1" max="1" width="4.7109375" style="22" customWidth="1"/>
    <col min="2" max="2" width="46.7109375" style="23" customWidth="1"/>
    <col min="3" max="3" width="6.7109375" style="24" customWidth="1"/>
    <col min="4" max="4" width="5.7109375" style="15" customWidth="1"/>
    <col min="5" max="5" width="7.7109375" style="15" customWidth="1"/>
    <col min="6" max="6" width="9.28515625" style="25" customWidth="1"/>
    <col min="7" max="7" width="12.7109375" style="25" customWidth="1"/>
    <col min="8" max="8" width="23.85546875" style="15" bestFit="1" customWidth="1"/>
    <col min="9" max="11" width="8.85546875" style="15"/>
    <col min="12" max="12" width="25.7109375" style="15" customWidth="1"/>
    <col min="13" max="16384" width="8.85546875" style="15"/>
  </cols>
  <sheetData>
    <row r="1" spans="1:8" ht="9.9499999999999993" customHeight="1" thickTop="1">
      <c r="A1" s="8"/>
      <c r="B1" s="9"/>
      <c r="C1" s="10"/>
      <c r="D1" s="11"/>
      <c r="E1" s="12"/>
      <c r="F1" s="13"/>
      <c r="G1" s="14"/>
    </row>
    <row r="2" spans="1:8" ht="20.100000000000001" customHeight="1" thickBot="1">
      <c r="A2" s="16" t="s">
        <v>5</v>
      </c>
      <c r="B2" s="17" t="s">
        <v>7</v>
      </c>
      <c r="C2" s="18" t="s">
        <v>0</v>
      </c>
      <c r="D2" s="19" t="s">
        <v>8</v>
      </c>
      <c r="E2" s="20" t="s">
        <v>9</v>
      </c>
      <c r="F2" s="20" t="s">
        <v>10</v>
      </c>
      <c r="G2" s="21" t="s">
        <v>11</v>
      </c>
      <c r="H2" s="21" t="s">
        <v>174</v>
      </c>
    </row>
    <row r="3" spans="1:8" ht="9.9499999999999993" customHeight="1" thickTop="1"/>
    <row r="4" spans="1:8" ht="12.95" customHeight="1">
      <c r="B4" s="77" t="s">
        <v>24</v>
      </c>
      <c r="C4" s="77"/>
      <c r="D4" s="78"/>
      <c r="E4" s="78"/>
      <c r="F4" s="78"/>
      <c r="G4" s="78"/>
    </row>
    <row r="5" spans="1:8" ht="12.95" customHeight="1">
      <c r="B5" s="26"/>
      <c r="C5" s="27"/>
      <c r="D5" s="28"/>
      <c r="E5" s="29"/>
      <c r="F5" s="3"/>
      <c r="G5" s="3"/>
    </row>
    <row r="6" spans="1:8" ht="12.95" customHeight="1">
      <c r="B6" s="30" t="s">
        <v>12</v>
      </c>
      <c r="C6" s="31"/>
      <c r="D6" s="28"/>
      <c r="E6" s="29"/>
      <c r="F6" s="2"/>
      <c r="G6" s="3"/>
      <c r="H6" s="74"/>
    </row>
    <row r="7" spans="1:8" ht="12.95" customHeight="1">
      <c r="B7" s="26"/>
      <c r="C7" s="27"/>
      <c r="D7" s="28"/>
      <c r="E7" s="29"/>
      <c r="F7" s="2"/>
      <c r="G7" s="3"/>
      <c r="H7" s="74"/>
    </row>
    <row r="8" spans="1:8" ht="24">
      <c r="B8" s="32" t="s">
        <v>13</v>
      </c>
      <c r="C8" s="33"/>
      <c r="D8" s="34"/>
      <c r="E8" s="35"/>
      <c r="F8" s="4"/>
      <c r="G8" s="5"/>
      <c r="H8" s="74"/>
    </row>
    <row r="9" spans="1:8" ht="36">
      <c r="B9" s="32" t="s">
        <v>14</v>
      </c>
      <c r="C9" s="33"/>
      <c r="D9" s="34"/>
      <c r="E9" s="35"/>
      <c r="F9" s="4"/>
      <c r="G9" s="5"/>
      <c r="H9" s="74"/>
    </row>
    <row r="10" spans="1:8">
      <c r="B10" s="32"/>
      <c r="C10" s="33"/>
      <c r="D10" s="34"/>
      <c r="E10" s="35"/>
      <c r="F10" s="4"/>
      <c r="G10" s="5"/>
      <c r="H10" s="74"/>
    </row>
    <row r="11" spans="1:8" ht="24">
      <c r="B11" s="32" t="s">
        <v>15</v>
      </c>
      <c r="C11" s="33"/>
      <c r="D11" s="34"/>
      <c r="E11" s="35"/>
      <c r="F11" s="4"/>
      <c r="G11" s="5"/>
      <c r="H11" s="74"/>
    </row>
    <row r="12" spans="1:8" ht="24">
      <c r="B12" s="32" t="s">
        <v>16</v>
      </c>
      <c r="C12" s="33"/>
      <c r="D12" s="34"/>
      <c r="E12" s="35"/>
      <c r="F12" s="4"/>
      <c r="G12" s="5"/>
      <c r="H12" s="74"/>
    </row>
    <row r="13" spans="1:8" ht="12.95" customHeight="1">
      <c r="B13" s="32" t="s">
        <v>17</v>
      </c>
      <c r="C13" s="33"/>
      <c r="D13" s="34"/>
      <c r="E13" s="35"/>
      <c r="F13" s="4"/>
      <c r="G13" s="5"/>
      <c r="H13" s="74"/>
    </row>
    <row r="14" spans="1:8">
      <c r="B14" s="32"/>
      <c r="C14" s="33"/>
      <c r="D14" s="34"/>
      <c r="E14" s="35"/>
      <c r="F14" s="4"/>
      <c r="G14" s="5"/>
      <c r="H14" s="74"/>
    </row>
    <row r="15" spans="1:8" ht="24">
      <c r="B15" s="32" t="s">
        <v>18</v>
      </c>
      <c r="C15" s="33"/>
      <c r="D15" s="34"/>
      <c r="E15" s="35"/>
      <c r="F15" s="4"/>
      <c r="G15" s="5"/>
      <c r="H15" s="74"/>
    </row>
    <row r="16" spans="1:8" ht="24">
      <c r="B16" s="32" t="s">
        <v>19</v>
      </c>
      <c r="C16" s="33"/>
      <c r="D16" s="34"/>
      <c r="E16" s="35"/>
      <c r="F16" s="4"/>
      <c r="G16" s="5"/>
      <c r="H16" s="74"/>
    </row>
    <row r="17" spans="1:8">
      <c r="B17" s="32"/>
      <c r="C17" s="33"/>
      <c r="D17" s="34"/>
      <c r="E17" s="35"/>
      <c r="F17" s="4"/>
      <c r="G17" s="5"/>
      <c r="H17" s="74"/>
    </row>
    <row r="18" spans="1:8" ht="24">
      <c r="B18" s="32" t="s">
        <v>20</v>
      </c>
      <c r="C18" s="33"/>
      <c r="D18" s="34"/>
      <c r="E18" s="35"/>
      <c r="F18" s="4"/>
      <c r="G18" s="5"/>
      <c r="H18" s="74"/>
    </row>
    <row r="19" spans="1:8" ht="24">
      <c r="B19" s="32" t="s">
        <v>21</v>
      </c>
      <c r="C19" s="33"/>
      <c r="D19" s="34"/>
      <c r="E19" s="35"/>
      <c r="F19" s="4"/>
      <c r="G19" s="5"/>
      <c r="H19" s="74"/>
    </row>
    <row r="20" spans="1:8">
      <c r="B20" s="32" t="s">
        <v>22</v>
      </c>
      <c r="C20" s="33"/>
      <c r="D20" s="34"/>
      <c r="E20" s="35"/>
      <c r="F20" s="4"/>
      <c r="G20" s="5"/>
      <c r="H20" s="74"/>
    </row>
    <row r="21" spans="1:8" ht="12.95" customHeight="1">
      <c r="A21" s="36"/>
      <c r="B21" s="37"/>
      <c r="C21" s="38"/>
      <c r="D21" s="39"/>
      <c r="E21" s="40"/>
      <c r="F21" s="7"/>
      <c r="G21" s="42"/>
      <c r="H21" s="74"/>
    </row>
    <row r="22" spans="1:8" ht="12.95" customHeight="1">
      <c r="A22" s="43"/>
      <c r="B22" s="79" t="s">
        <v>25</v>
      </c>
      <c r="C22" s="79"/>
      <c r="D22" s="80"/>
      <c r="E22" s="80"/>
      <c r="F22" s="80"/>
      <c r="G22" s="80"/>
    </row>
    <row r="23" spans="1:8" ht="12.95" customHeight="1">
      <c r="A23" s="43"/>
      <c r="B23" s="44"/>
      <c r="C23" s="44"/>
      <c r="D23" s="45"/>
      <c r="E23" s="45"/>
      <c r="F23" s="75"/>
      <c r="G23" s="45"/>
      <c r="H23" s="74"/>
    </row>
    <row r="24" spans="1:8" ht="12.95" customHeight="1">
      <c r="A24" s="46"/>
      <c r="B24" s="47" t="s">
        <v>27</v>
      </c>
      <c r="C24" s="44"/>
      <c r="D24" s="45"/>
      <c r="E24" s="45"/>
      <c r="F24" s="75"/>
      <c r="G24" s="45"/>
      <c r="H24" s="74"/>
    </row>
    <row r="25" spans="1:8" ht="12.95" customHeight="1">
      <c r="A25" s="46"/>
      <c r="B25" s="47" t="s">
        <v>28</v>
      </c>
      <c r="C25" s="44"/>
      <c r="D25" s="45"/>
      <c r="E25" s="45"/>
      <c r="F25" s="75"/>
      <c r="G25" s="45"/>
      <c r="H25" s="74"/>
    </row>
    <row r="26" spans="1:8" ht="36">
      <c r="A26" s="43">
        <v>1</v>
      </c>
      <c r="B26" s="48" t="s">
        <v>29</v>
      </c>
      <c r="C26" s="49" t="s">
        <v>1</v>
      </c>
      <c r="D26" s="50" t="s">
        <v>26</v>
      </c>
      <c r="E26" s="51">
        <v>5</v>
      </c>
      <c r="F26" s="6"/>
      <c r="G26" s="1" t="str">
        <f t="shared" ref="G26:G27" si="0">IF((E26*F26)=0," ",(E26*F26))</f>
        <v xml:space="preserve"> </v>
      </c>
      <c r="H26" s="74"/>
    </row>
    <row r="27" spans="1:8">
      <c r="A27" s="43"/>
      <c r="B27" s="48"/>
      <c r="C27" s="49" t="s">
        <v>3</v>
      </c>
      <c r="D27" s="50" t="s">
        <v>26</v>
      </c>
      <c r="E27" s="51">
        <v>6</v>
      </c>
      <c r="F27" s="6"/>
      <c r="G27" s="1" t="str">
        <f t="shared" si="0"/>
        <v xml:space="preserve"> </v>
      </c>
      <c r="H27" s="74"/>
    </row>
    <row r="28" spans="1:8">
      <c r="A28" s="43"/>
      <c r="B28" s="48"/>
      <c r="C28" s="49"/>
      <c r="D28" s="45"/>
      <c r="E28" s="45"/>
      <c r="F28" s="75"/>
      <c r="G28" s="45"/>
      <c r="H28" s="74"/>
    </row>
    <row r="29" spans="1:8" ht="24">
      <c r="A29" s="43">
        <v>2</v>
      </c>
      <c r="B29" s="48" t="s">
        <v>30</v>
      </c>
      <c r="C29" s="49" t="s">
        <v>1</v>
      </c>
      <c r="D29" s="50" t="s">
        <v>26</v>
      </c>
      <c r="E29" s="51">
        <v>6</v>
      </c>
      <c r="F29" s="6"/>
      <c r="G29" s="1" t="str">
        <f t="shared" ref="G29:G30" si="1">IF((E29*F29)=0," ",(E29*F29))</f>
        <v xml:space="preserve"> </v>
      </c>
      <c r="H29" s="74"/>
    </row>
    <row r="30" spans="1:8">
      <c r="A30" s="43"/>
      <c r="B30" s="48"/>
      <c r="C30" s="49" t="s">
        <v>3</v>
      </c>
      <c r="D30" s="50" t="s">
        <v>26</v>
      </c>
      <c r="E30" s="51">
        <v>6</v>
      </c>
      <c r="F30" s="6"/>
      <c r="G30" s="1" t="str">
        <f t="shared" si="1"/>
        <v xml:space="preserve"> </v>
      </c>
      <c r="H30" s="74"/>
    </row>
    <row r="31" spans="1:8">
      <c r="A31" s="43"/>
      <c r="B31" s="48"/>
      <c r="C31" s="49"/>
      <c r="D31" s="45"/>
      <c r="E31" s="45"/>
      <c r="F31" s="75"/>
      <c r="G31" s="45"/>
      <c r="H31" s="74"/>
    </row>
    <row r="32" spans="1:8" ht="24">
      <c r="A32" s="43">
        <v>3</v>
      </c>
      <c r="B32" s="48" t="s">
        <v>31</v>
      </c>
      <c r="C32" s="49" t="s">
        <v>1</v>
      </c>
      <c r="D32" s="50" t="s">
        <v>26</v>
      </c>
      <c r="E32" s="51">
        <v>1</v>
      </c>
      <c r="F32" s="6"/>
      <c r="G32" s="1" t="str">
        <f t="shared" ref="G32" si="2">IF((E32*F32)=0," ",(E32*F32))</f>
        <v xml:space="preserve"> </v>
      </c>
      <c r="H32" s="74"/>
    </row>
    <row r="33" spans="1:8">
      <c r="A33" s="43"/>
      <c r="B33" s="48"/>
      <c r="C33" s="49"/>
      <c r="D33" s="45"/>
      <c r="E33" s="45"/>
      <c r="F33" s="75"/>
      <c r="G33" s="45"/>
      <c r="H33" s="74"/>
    </row>
    <row r="34" spans="1:8" ht="48">
      <c r="A34" s="43">
        <v>4</v>
      </c>
      <c r="B34" s="48" t="s">
        <v>32</v>
      </c>
      <c r="C34" s="49"/>
      <c r="D34" s="45"/>
      <c r="E34" s="45"/>
      <c r="F34" s="75"/>
      <c r="G34" s="45"/>
      <c r="H34" s="74"/>
    </row>
    <row r="35" spans="1:8">
      <c r="A35" s="43"/>
      <c r="B35" s="48"/>
      <c r="C35" s="49"/>
      <c r="D35" s="45"/>
      <c r="E35" s="45"/>
      <c r="F35" s="75"/>
      <c r="G35" s="45"/>
      <c r="H35" s="74"/>
    </row>
    <row r="36" spans="1:8" ht="180">
      <c r="A36" s="43">
        <v>5</v>
      </c>
      <c r="B36" s="48" t="s">
        <v>33</v>
      </c>
      <c r="C36" s="49" t="s">
        <v>1</v>
      </c>
      <c r="D36" s="50" t="s">
        <v>26</v>
      </c>
      <c r="E36" s="51">
        <v>5</v>
      </c>
      <c r="F36" s="6"/>
      <c r="G36" s="1" t="str">
        <f t="shared" ref="G36:G37" si="3">IF((E36*F36)=0," ",(E36*F36))</f>
        <v xml:space="preserve"> </v>
      </c>
      <c r="H36" s="74"/>
    </row>
    <row r="37" spans="1:8" ht="12.95" customHeight="1">
      <c r="A37" s="43"/>
      <c r="B37" s="44"/>
      <c r="C37" s="49" t="s">
        <v>3</v>
      </c>
      <c r="D37" s="50" t="s">
        <v>26</v>
      </c>
      <c r="E37" s="51">
        <v>6</v>
      </c>
      <c r="F37" s="6"/>
      <c r="G37" s="1" t="str">
        <f t="shared" si="3"/>
        <v xml:space="preserve"> </v>
      </c>
      <c r="H37" s="74"/>
    </row>
    <row r="38" spans="1:8" ht="12.95" customHeight="1">
      <c r="A38" s="43"/>
      <c r="B38" s="44"/>
      <c r="C38" s="49"/>
      <c r="D38" s="45"/>
      <c r="E38" s="45"/>
      <c r="F38" s="75"/>
      <c r="G38" s="45"/>
      <c r="H38" s="74"/>
    </row>
    <row r="39" spans="1:8" ht="12.95" customHeight="1">
      <c r="A39" s="43"/>
      <c r="B39" s="47" t="s">
        <v>34</v>
      </c>
      <c r="C39" s="49"/>
      <c r="D39" s="45"/>
      <c r="E39" s="45"/>
      <c r="F39" s="75"/>
      <c r="G39" s="45"/>
      <c r="H39" s="74"/>
    </row>
    <row r="40" spans="1:8" ht="24">
      <c r="A40" s="43">
        <v>6</v>
      </c>
      <c r="B40" s="48" t="s">
        <v>35</v>
      </c>
      <c r="C40" s="49" t="s">
        <v>1</v>
      </c>
      <c r="D40" s="50" t="s">
        <v>26</v>
      </c>
      <c r="E40" s="51">
        <v>13</v>
      </c>
      <c r="F40" s="6"/>
      <c r="G40" s="1" t="str">
        <f t="shared" ref="G40:G41" si="4">IF((E40*F40)=0," ",(E40*F40))</f>
        <v xml:space="preserve"> </v>
      </c>
      <c r="H40" s="74"/>
    </row>
    <row r="41" spans="1:8" ht="12" customHeight="1">
      <c r="A41" s="43"/>
      <c r="B41" s="48"/>
      <c r="C41" s="49" t="s">
        <v>2</v>
      </c>
      <c r="D41" s="50" t="s">
        <v>26</v>
      </c>
      <c r="E41" s="51">
        <v>1</v>
      </c>
      <c r="F41" s="6"/>
      <c r="G41" s="1" t="str">
        <f t="shared" si="4"/>
        <v xml:space="preserve"> </v>
      </c>
      <c r="H41" s="74"/>
    </row>
    <row r="42" spans="1:8" ht="12" customHeight="1">
      <c r="A42" s="43"/>
      <c r="B42" s="48"/>
      <c r="C42" s="49"/>
      <c r="D42" s="45"/>
      <c r="E42" s="45"/>
      <c r="F42" s="75"/>
      <c r="G42" s="45"/>
      <c r="H42" s="74"/>
    </row>
    <row r="43" spans="1:8" ht="24">
      <c r="A43" s="43">
        <v>7</v>
      </c>
      <c r="B43" s="48" t="s">
        <v>31</v>
      </c>
      <c r="C43" s="49" t="s">
        <v>1</v>
      </c>
      <c r="D43" s="50" t="s">
        <v>26</v>
      </c>
      <c r="E43" s="51">
        <v>1</v>
      </c>
      <c r="F43" s="6"/>
      <c r="G43" s="1" t="str">
        <f t="shared" ref="G43" si="5">IF((E43*F43)=0," ",(E43*F43))</f>
        <v xml:space="preserve"> </v>
      </c>
      <c r="H43" s="74"/>
    </row>
    <row r="44" spans="1:8" ht="12" customHeight="1">
      <c r="A44" s="43"/>
      <c r="B44" s="48"/>
      <c r="C44" s="49"/>
      <c r="D44" s="50"/>
      <c r="E44" s="51"/>
      <c r="F44" s="6"/>
      <c r="G44" s="1"/>
      <c r="H44" s="74"/>
    </row>
    <row r="45" spans="1:8" ht="48">
      <c r="A45" s="43">
        <v>8</v>
      </c>
      <c r="B45" s="48" t="s">
        <v>32</v>
      </c>
      <c r="C45" s="49"/>
      <c r="D45" s="45"/>
      <c r="E45" s="45"/>
      <c r="F45" s="75"/>
      <c r="G45" s="45"/>
      <c r="H45" s="74"/>
    </row>
    <row r="46" spans="1:8" ht="12" customHeight="1">
      <c r="A46" s="43"/>
      <c r="B46" s="48"/>
      <c r="C46" s="49"/>
      <c r="D46" s="45"/>
      <c r="E46" s="45"/>
      <c r="F46" s="75"/>
      <c r="G46" s="45"/>
      <c r="H46" s="74"/>
    </row>
    <row r="47" spans="1:8" ht="144" customHeight="1">
      <c r="A47" s="43">
        <v>9</v>
      </c>
      <c r="B47" s="48" t="s">
        <v>36</v>
      </c>
      <c r="C47" s="49" t="s">
        <v>1</v>
      </c>
      <c r="D47" s="50" t="s">
        <v>26</v>
      </c>
      <c r="E47" s="51">
        <v>11</v>
      </c>
      <c r="F47" s="6"/>
      <c r="G47" s="1" t="str">
        <f t="shared" ref="G47:G48" si="6">IF((E47*F47)=0," ",(E47*F47))</f>
        <v xml:space="preserve"> </v>
      </c>
      <c r="H47" s="74"/>
    </row>
    <row r="48" spans="1:8" ht="12.95" customHeight="1">
      <c r="A48" s="43"/>
      <c r="B48" s="44"/>
      <c r="C48" s="49" t="s">
        <v>2</v>
      </c>
      <c r="D48" s="50" t="s">
        <v>26</v>
      </c>
      <c r="E48" s="51">
        <v>1</v>
      </c>
      <c r="F48" s="6"/>
      <c r="G48" s="1" t="str">
        <f t="shared" si="6"/>
        <v xml:space="preserve"> </v>
      </c>
      <c r="H48" s="74"/>
    </row>
    <row r="49" spans="1:8" ht="12.95" customHeight="1">
      <c r="A49" s="43"/>
      <c r="B49" s="44"/>
      <c r="C49" s="49"/>
      <c r="D49" s="45"/>
      <c r="E49" s="45"/>
      <c r="F49" s="75"/>
      <c r="G49" s="45"/>
      <c r="H49" s="74"/>
    </row>
    <row r="50" spans="1:8" ht="12.95" customHeight="1">
      <c r="A50" s="43"/>
      <c r="B50" s="47" t="s">
        <v>37</v>
      </c>
      <c r="C50" s="49"/>
      <c r="D50" s="45"/>
      <c r="E50" s="45"/>
      <c r="F50" s="75"/>
      <c r="G50" s="45"/>
      <c r="H50" s="74"/>
    </row>
    <row r="51" spans="1:8" ht="12.95" customHeight="1">
      <c r="A51" s="43"/>
      <c r="B51" s="47" t="s">
        <v>38</v>
      </c>
      <c r="C51" s="49"/>
      <c r="D51" s="45"/>
      <c r="E51" s="45"/>
      <c r="F51" s="75"/>
      <c r="G51" s="45"/>
      <c r="H51" s="74"/>
    </row>
    <row r="52" spans="1:8" ht="12.95" customHeight="1">
      <c r="A52" s="43"/>
      <c r="B52" s="47" t="s">
        <v>39</v>
      </c>
      <c r="C52" s="49"/>
      <c r="D52" s="45"/>
      <c r="E52" s="45"/>
      <c r="F52" s="75"/>
      <c r="G52" s="45"/>
      <c r="H52" s="74"/>
    </row>
    <row r="53" spans="1:8" ht="12.95" customHeight="1">
      <c r="B53" s="47" t="s">
        <v>40</v>
      </c>
      <c r="C53" s="49"/>
      <c r="D53" s="45"/>
      <c r="E53" s="45"/>
      <c r="F53" s="75"/>
      <c r="G53" s="45"/>
      <c r="H53" s="74"/>
    </row>
    <row r="54" spans="1:8" ht="24">
      <c r="A54" s="43">
        <v>10</v>
      </c>
      <c r="B54" s="48" t="s">
        <v>58</v>
      </c>
      <c r="C54" s="49" t="s">
        <v>1</v>
      </c>
      <c r="D54" s="50" t="s">
        <v>26</v>
      </c>
      <c r="E54" s="51">
        <v>1</v>
      </c>
      <c r="F54" s="6"/>
      <c r="G54" s="1" t="str">
        <f t="shared" ref="G54" si="7">IF((E54*F54)=0," ",(E54*F54))</f>
        <v xml:space="preserve"> </v>
      </c>
      <c r="H54" s="74"/>
    </row>
    <row r="55" spans="1:8">
      <c r="A55" s="43"/>
      <c r="B55" s="48"/>
      <c r="C55" s="49"/>
      <c r="D55" s="45"/>
      <c r="E55" s="45"/>
      <c r="F55" s="75"/>
      <c r="G55" s="45"/>
      <c r="H55" s="74"/>
    </row>
    <row r="56" spans="1:8" ht="12.95" customHeight="1">
      <c r="B56" s="47" t="s">
        <v>41</v>
      </c>
      <c r="C56" s="49"/>
      <c r="D56" s="45"/>
      <c r="E56" s="45"/>
      <c r="F56" s="75"/>
      <c r="G56" s="45"/>
      <c r="H56" s="74"/>
    </row>
    <row r="57" spans="1:8" ht="36">
      <c r="A57" s="43">
        <v>11</v>
      </c>
      <c r="B57" s="48" t="s">
        <v>42</v>
      </c>
      <c r="C57" s="49" t="s">
        <v>1</v>
      </c>
      <c r="D57" s="50" t="s">
        <v>26</v>
      </c>
      <c r="E57" s="51">
        <v>1</v>
      </c>
      <c r="F57" s="6"/>
      <c r="G57" s="1" t="str">
        <f t="shared" ref="G57:G58" si="8">IF((E57*F57)=0," ",(E57*F57))</f>
        <v xml:space="preserve"> </v>
      </c>
      <c r="H57" s="74"/>
    </row>
    <row r="58" spans="1:8" ht="36">
      <c r="A58" s="43">
        <v>12</v>
      </c>
      <c r="B58" s="48" t="s">
        <v>43</v>
      </c>
      <c r="C58" s="49" t="s">
        <v>1</v>
      </c>
      <c r="D58" s="50" t="s">
        <v>26</v>
      </c>
      <c r="E58" s="51">
        <v>1</v>
      </c>
      <c r="F58" s="6"/>
      <c r="G58" s="1" t="str">
        <f t="shared" si="8"/>
        <v xml:space="preserve"> </v>
      </c>
      <c r="H58" s="74"/>
    </row>
    <row r="59" spans="1:8">
      <c r="A59" s="43"/>
      <c r="B59" s="48"/>
      <c r="C59" s="49"/>
      <c r="D59" s="45"/>
      <c r="E59" s="45"/>
      <c r="F59" s="75"/>
      <c r="G59" s="45"/>
      <c r="H59" s="74"/>
    </row>
    <row r="60" spans="1:8" ht="12.95" customHeight="1">
      <c r="A60" s="43"/>
      <c r="B60" s="47" t="s">
        <v>44</v>
      </c>
      <c r="C60" s="49"/>
      <c r="D60" s="45"/>
      <c r="E60" s="45"/>
      <c r="F60" s="75"/>
      <c r="G60" s="45"/>
      <c r="H60" s="74"/>
    </row>
    <row r="61" spans="1:8" ht="36">
      <c r="A61" s="43">
        <v>13</v>
      </c>
      <c r="B61" s="48" t="s">
        <v>45</v>
      </c>
      <c r="C61" s="49" t="s">
        <v>1</v>
      </c>
      <c r="D61" s="50" t="s">
        <v>26</v>
      </c>
      <c r="E61" s="51">
        <v>1</v>
      </c>
      <c r="F61" s="6"/>
      <c r="G61" s="1" t="str">
        <f t="shared" ref="G61:G63" si="9">IF((E61*F61)=0," ",(E61*F61))</f>
        <v xml:space="preserve"> </v>
      </c>
      <c r="H61" s="74"/>
    </row>
    <row r="62" spans="1:8" ht="24">
      <c r="A62" s="43">
        <v>14</v>
      </c>
      <c r="B62" s="48" t="s">
        <v>46</v>
      </c>
      <c r="C62" s="49" t="s">
        <v>1</v>
      </c>
      <c r="D62" s="50" t="s">
        <v>26</v>
      </c>
      <c r="E62" s="51">
        <v>1</v>
      </c>
      <c r="F62" s="6"/>
      <c r="G62" s="1" t="str">
        <f t="shared" si="9"/>
        <v xml:space="preserve"> </v>
      </c>
      <c r="H62" s="74"/>
    </row>
    <row r="63" spans="1:8" ht="36">
      <c r="A63" s="43">
        <v>15</v>
      </c>
      <c r="B63" s="48" t="s">
        <v>47</v>
      </c>
      <c r="C63" s="49" t="s">
        <v>1</v>
      </c>
      <c r="D63" s="50" t="s">
        <v>26</v>
      </c>
      <c r="E63" s="51">
        <v>1</v>
      </c>
      <c r="F63" s="6"/>
      <c r="G63" s="1" t="str">
        <f t="shared" si="9"/>
        <v xml:space="preserve"> </v>
      </c>
      <c r="H63" s="74"/>
    </row>
    <row r="64" spans="1:8">
      <c r="A64" s="43"/>
      <c r="B64" s="48"/>
      <c r="C64" s="49"/>
      <c r="D64" s="45"/>
      <c r="E64" s="45"/>
      <c r="F64" s="75"/>
      <c r="G64" s="45"/>
      <c r="H64" s="74"/>
    </row>
    <row r="65" spans="1:8" ht="12.95" customHeight="1">
      <c r="A65" s="43"/>
      <c r="B65" s="47" t="s">
        <v>123</v>
      </c>
      <c r="C65" s="49"/>
      <c r="D65" s="45"/>
      <c r="E65" s="45"/>
      <c r="F65" s="75"/>
      <c r="G65" s="45"/>
      <c r="H65" s="74"/>
    </row>
    <row r="66" spans="1:8" ht="12.95" customHeight="1">
      <c r="A66" s="43"/>
      <c r="B66" s="47" t="s">
        <v>48</v>
      </c>
      <c r="C66" s="49"/>
      <c r="D66" s="45"/>
      <c r="E66" s="45"/>
      <c r="F66" s="75"/>
      <c r="G66" s="45"/>
      <c r="H66" s="74"/>
    </row>
    <row r="67" spans="1:8" ht="24">
      <c r="A67" s="43">
        <v>16</v>
      </c>
      <c r="B67" s="48" t="s">
        <v>49</v>
      </c>
      <c r="C67" s="49" t="s">
        <v>1</v>
      </c>
      <c r="D67" s="50" t="s">
        <v>26</v>
      </c>
      <c r="E67" s="51">
        <v>6</v>
      </c>
      <c r="F67" s="6"/>
      <c r="G67" s="1" t="str">
        <f t="shared" ref="G67:G82" si="10">IF((E67*F67)=0," ",(E67*F67))</f>
        <v xml:space="preserve"> </v>
      </c>
      <c r="H67" s="74"/>
    </row>
    <row r="68" spans="1:8">
      <c r="A68" s="43"/>
      <c r="B68" s="48"/>
      <c r="C68" s="49"/>
      <c r="D68" s="50"/>
      <c r="E68" s="51"/>
      <c r="F68" s="6"/>
      <c r="G68" s="1"/>
      <c r="H68" s="74"/>
    </row>
    <row r="69" spans="1:8" ht="24">
      <c r="A69" s="43">
        <v>17</v>
      </c>
      <c r="B69" s="48" t="s">
        <v>50</v>
      </c>
      <c r="C69" s="49" t="s">
        <v>1</v>
      </c>
      <c r="D69" s="50" t="s">
        <v>26</v>
      </c>
      <c r="E69" s="51">
        <v>6</v>
      </c>
      <c r="F69" s="6"/>
      <c r="G69" s="1" t="str">
        <f t="shared" si="10"/>
        <v xml:space="preserve"> </v>
      </c>
      <c r="H69" s="74"/>
    </row>
    <row r="70" spans="1:8">
      <c r="A70" s="43"/>
      <c r="B70" s="48"/>
      <c r="C70" s="49"/>
      <c r="D70" s="50"/>
      <c r="E70" s="51"/>
      <c r="F70" s="6"/>
      <c r="G70" s="1"/>
      <c r="H70" s="74"/>
    </row>
    <row r="71" spans="1:8" ht="24">
      <c r="A71" s="43">
        <v>18</v>
      </c>
      <c r="B71" s="48" t="s">
        <v>51</v>
      </c>
      <c r="C71" s="49" t="s">
        <v>1</v>
      </c>
      <c r="D71" s="50" t="s">
        <v>26</v>
      </c>
      <c r="E71" s="51">
        <v>6</v>
      </c>
      <c r="F71" s="6"/>
      <c r="G71" s="1" t="str">
        <f t="shared" si="10"/>
        <v xml:space="preserve"> </v>
      </c>
      <c r="H71" s="74"/>
    </row>
    <row r="72" spans="1:8">
      <c r="A72" s="43"/>
      <c r="B72" s="48"/>
      <c r="C72" s="49"/>
      <c r="D72" s="50"/>
      <c r="E72" s="51"/>
      <c r="F72" s="6"/>
      <c r="G72" s="1"/>
      <c r="H72" s="74"/>
    </row>
    <row r="73" spans="1:8">
      <c r="A73" s="43"/>
      <c r="B73" s="47" t="s">
        <v>52</v>
      </c>
      <c r="C73" s="49"/>
      <c r="D73" s="50"/>
      <c r="E73" s="51"/>
      <c r="F73" s="6"/>
      <c r="G73" s="1"/>
      <c r="H73" s="74"/>
    </row>
    <row r="74" spans="1:8" ht="36">
      <c r="A74" s="43">
        <v>19</v>
      </c>
      <c r="B74" s="48" t="s">
        <v>53</v>
      </c>
      <c r="C74" s="49" t="s">
        <v>1</v>
      </c>
      <c r="D74" s="50" t="s">
        <v>26</v>
      </c>
      <c r="E74" s="51">
        <v>1</v>
      </c>
      <c r="F74" s="6"/>
      <c r="G74" s="1" t="str">
        <f t="shared" si="10"/>
        <v xml:space="preserve"> </v>
      </c>
      <c r="H74" s="74"/>
    </row>
    <row r="75" spans="1:8">
      <c r="A75" s="43"/>
      <c r="B75" s="48"/>
      <c r="C75" s="49"/>
      <c r="D75" s="50"/>
      <c r="E75" s="51"/>
      <c r="F75" s="6"/>
      <c r="G75" s="1"/>
      <c r="H75" s="74"/>
    </row>
    <row r="76" spans="1:8" ht="36">
      <c r="A76" s="43">
        <v>20</v>
      </c>
      <c r="B76" s="48" t="s">
        <v>54</v>
      </c>
      <c r="C76" s="49" t="s">
        <v>1</v>
      </c>
      <c r="D76" s="50" t="s">
        <v>26</v>
      </c>
      <c r="E76" s="51">
        <v>1</v>
      </c>
      <c r="F76" s="6"/>
      <c r="G76" s="1" t="str">
        <f t="shared" si="10"/>
        <v xml:space="preserve"> </v>
      </c>
      <c r="H76" s="74"/>
    </row>
    <row r="77" spans="1:8">
      <c r="A77" s="43"/>
      <c r="B77" s="48"/>
      <c r="C77" s="49"/>
      <c r="D77" s="50"/>
      <c r="E77" s="51"/>
      <c r="F77" s="6"/>
      <c r="G77" s="1"/>
      <c r="H77" s="74"/>
    </row>
    <row r="78" spans="1:8" ht="24">
      <c r="A78" s="43">
        <v>21</v>
      </c>
      <c r="B78" s="48" t="s">
        <v>55</v>
      </c>
      <c r="C78" s="49" t="s">
        <v>1</v>
      </c>
      <c r="D78" s="50" t="s">
        <v>26</v>
      </c>
      <c r="E78" s="51">
        <v>1</v>
      </c>
      <c r="F78" s="6"/>
      <c r="G78" s="1" t="str">
        <f t="shared" si="10"/>
        <v xml:space="preserve"> </v>
      </c>
      <c r="H78" s="74"/>
    </row>
    <row r="79" spans="1:8">
      <c r="A79" s="43"/>
      <c r="B79" s="48"/>
      <c r="C79" s="49"/>
      <c r="D79" s="50"/>
      <c r="E79" s="51"/>
      <c r="F79" s="6"/>
      <c r="G79" s="1"/>
      <c r="H79" s="74"/>
    </row>
    <row r="80" spans="1:8" ht="36">
      <c r="A80" s="43">
        <v>22</v>
      </c>
      <c r="B80" s="48" t="s">
        <v>56</v>
      </c>
      <c r="C80" s="49" t="s">
        <v>1</v>
      </c>
      <c r="D80" s="50" t="s">
        <v>26</v>
      </c>
      <c r="E80" s="51">
        <v>1</v>
      </c>
      <c r="F80" s="6"/>
      <c r="G80" s="1" t="str">
        <f t="shared" si="10"/>
        <v xml:space="preserve"> </v>
      </c>
      <c r="H80" s="74"/>
    </row>
    <row r="81" spans="1:8">
      <c r="A81" s="43"/>
      <c r="B81" s="48"/>
      <c r="C81" s="49"/>
      <c r="D81" s="50"/>
      <c r="E81" s="51"/>
      <c r="F81" s="6"/>
      <c r="G81" s="1"/>
      <c r="H81" s="74"/>
    </row>
    <row r="82" spans="1:8" ht="36">
      <c r="A82" s="43">
        <v>23</v>
      </c>
      <c r="B82" s="48" t="s">
        <v>57</v>
      </c>
      <c r="C82" s="49" t="s">
        <v>1</v>
      </c>
      <c r="D82" s="50" t="s">
        <v>26</v>
      </c>
      <c r="E82" s="51">
        <v>2</v>
      </c>
      <c r="F82" s="6"/>
      <c r="G82" s="1" t="str">
        <f t="shared" si="10"/>
        <v xml:space="preserve"> </v>
      </c>
      <c r="H82" s="74"/>
    </row>
    <row r="83" spans="1:8" ht="12.95" customHeight="1">
      <c r="A83" s="43"/>
      <c r="B83" s="44"/>
      <c r="C83" s="49"/>
      <c r="D83" s="45"/>
      <c r="E83" s="45"/>
      <c r="F83" s="75"/>
      <c r="G83" s="45"/>
      <c r="H83" s="74"/>
    </row>
    <row r="84" spans="1:8" ht="12.95" customHeight="1">
      <c r="A84" s="43"/>
      <c r="B84" s="47" t="s">
        <v>59</v>
      </c>
      <c r="C84" s="49"/>
      <c r="D84" s="45"/>
      <c r="E84" s="45"/>
      <c r="F84" s="75"/>
      <c r="G84" s="45"/>
      <c r="H84" s="74"/>
    </row>
    <row r="85" spans="1:8" ht="12.95" customHeight="1">
      <c r="A85" s="43"/>
      <c r="B85" s="47" t="s">
        <v>60</v>
      </c>
      <c r="C85" s="49"/>
      <c r="D85" s="45"/>
      <c r="E85" s="45"/>
      <c r="F85" s="75"/>
      <c r="G85" s="45"/>
      <c r="H85" s="74"/>
    </row>
    <row r="86" spans="1:8" ht="12.95" customHeight="1">
      <c r="A86" s="43"/>
      <c r="B86" s="47" t="s">
        <v>61</v>
      </c>
      <c r="C86" s="49"/>
      <c r="D86" s="45"/>
      <c r="E86" s="45"/>
      <c r="F86" s="75"/>
      <c r="G86" s="45"/>
      <c r="H86" s="74"/>
    </row>
    <row r="87" spans="1:8" ht="36">
      <c r="A87" s="43">
        <v>24</v>
      </c>
      <c r="B87" s="48" t="s">
        <v>42</v>
      </c>
      <c r="C87" s="49" t="s">
        <v>1</v>
      </c>
      <c r="D87" s="50" t="s">
        <v>26</v>
      </c>
      <c r="E87" s="51">
        <v>13</v>
      </c>
      <c r="F87" s="6"/>
      <c r="G87" s="1" t="str">
        <f t="shared" ref="G87:G89" si="11">IF((E87*F87)=0," ",(E87*F87))</f>
        <v xml:space="preserve"> </v>
      </c>
      <c r="H87" s="74"/>
    </row>
    <row r="88" spans="1:8">
      <c r="A88" s="43"/>
      <c r="B88" s="48"/>
      <c r="C88" s="49"/>
      <c r="D88" s="50"/>
      <c r="E88" s="51"/>
      <c r="F88" s="6"/>
      <c r="G88" s="1"/>
      <c r="H88" s="74"/>
    </row>
    <row r="89" spans="1:8" ht="36">
      <c r="A89" s="43">
        <v>25</v>
      </c>
      <c r="B89" s="48" t="s">
        <v>43</v>
      </c>
      <c r="C89" s="49" t="s">
        <v>1</v>
      </c>
      <c r="D89" s="50" t="s">
        <v>26</v>
      </c>
      <c r="E89" s="51">
        <v>13</v>
      </c>
      <c r="F89" s="6"/>
      <c r="G89" s="1" t="str">
        <f t="shared" si="11"/>
        <v xml:space="preserve"> </v>
      </c>
      <c r="H89" s="74"/>
    </row>
    <row r="90" spans="1:8">
      <c r="A90" s="43"/>
      <c r="B90" s="48"/>
      <c r="C90" s="49"/>
      <c r="D90" s="45"/>
      <c r="E90" s="45"/>
      <c r="F90" s="75"/>
      <c r="G90" s="45"/>
      <c r="H90" s="74"/>
    </row>
    <row r="91" spans="1:8" ht="12.95" customHeight="1">
      <c r="A91" s="43"/>
      <c r="B91" s="47" t="s">
        <v>62</v>
      </c>
      <c r="C91" s="49"/>
      <c r="D91" s="45"/>
      <c r="E91" s="45"/>
      <c r="F91" s="75"/>
      <c r="G91" s="45"/>
      <c r="H91" s="74"/>
    </row>
    <row r="92" spans="1:8" ht="36">
      <c r="A92" s="43">
        <v>26</v>
      </c>
      <c r="B92" s="48" t="s">
        <v>63</v>
      </c>
      <c r="C92" s="49" t="s">
        <v>1</v>
      </c>
      <c r="D92" s="50" t="s">
        <v>26</v>
      </c>
      <c r="E92" s="51">
        <v>1</v>
      </c>
      <c r="F92" s="6"/>
      <c r="G92" s="1" t="str">
        <f t="shared" ref="G92" si="12">IF((E92*F92)=0," ",(E92*F92))</f>
        <v xml:space="preserve"> </v>
      </c>
      <c r="H92" s="74"/>
    </row>
    <row r="93" spans="1:8">
      <c r="A93" s="43"/>
      <c r="B93" s="48"/>
      <c r="C93" s="49"/>
      <c r="D93" s="45"/>
      <c r="E93" s="45"/>
      <c r="F93" s="75"/>
      <c r="G93" s="45"/>
      <c r="H93" s="74"/>
    </row>
    <row r="94" spans="1:8" ht="12.95" customHeight="1">
      <c r="A94" s="43"/>
      <c r="B94" s="47" t="s">
        <v>64</v>
      </c>
      <c r="C94" s="49"/>
      <c r="D94" s="45"/>
      <c r="E94" s="45"/>
      <c r="F94" s="75"/>
      <c r="G94" s="45"/>
      <c r="H94" s="74"/>
    </row>
    <row r="95" spans="1:8" ht="12.95" customHeight="1">
      <c r="A95" s="43"/>
      <c r="B95" s="47" t="s">
        <v>65</v>
      </c>
      <c r="C95" s="49"/>
      <c r="D95" s="45"/>
      <c r="E95" s="45"/>
      <c r="F95" s="75"/>
      <c r="G95" s="45"/>
      <c r="H95" s="74"/>
    </row>
    <row r="96" spans="1:8" ht="36">
      <c r="A96" s="43">
        <v>27</v>
      </c>
      <c r="B96" s="48" t="s">
        <v>42</v>
      </c>
      <c r="C96" s="49" t="s">
        <v>1</v>
      </c>
      <c r="D96" s="50" t="s">
        <v>26</v>
      </c>
      <c r="E96" s="51">
        <v>2</v>
      </c>
      <c r="F96" s="6"/>
      <c r="G96" s="1" t="str">
        <f t="shared" ref="G96:G98" si="13">IF((E96*F96)=0," ",(E96*F96))</f>
        <v xml:space="preserve"> </v>
      </c>
      <c r="H96" s="74"/>
    </row>
    <row r="97" spans="1:8">
      <c r="A97" s="43"/>
      <c r="B97" s="48"/>
      <c r="C97" s="49"/>
      <c r="D97" s="50"/>
      <c r="E97" s="51"/>
      <c r="F97" s="6"/>
      <c r="G97" s="1"/>
      <c r="H97" s="74"/>
    </row>
    <row r="98" spans="1:8" ht="36">
      <c r="A98" s="43">
        <v>28</v>
      </c>
      <c r="B98" s="48" t="s">
        <v>43</v>
      </c>
      <c r="C98" s="49" t="s">
        <v>1</v>
      </c>
      <c r="D98" s="50" t="s">
        <v>26</v>
      </c>
      <c r="E98" s="51">
        <v>2</v>
      </c>
      <c r="F98" s="6"/>
      <c r="G98" s="1" t="str">
        <f t="shared" si="13"/>
        <v xml:space="preserve"> </v>
      </c>
      <c r="H98" s="74"/>
    </row>
    <row r="99" spans="1:8">
      <c r="A99" s="43"/>
      <c r="B99" s="48"/>
      <c r="C99" s="49"/>
      <c r="D99" s="45"/>
      <c r="E99" s="45"/>
      <c r="F99" s="75"/>
      <c r="G99" s="45"/>
      <c r="H99" s="74"/>
    </row>
    <row r="100" spans="1:8" ht="22.5">
      <c r="A100" s="43"/>
      <c r="B100" s="47" t="s">
        <v>66</v>
      </c>
      <c r="C100" s="49"/>
      <c r="D100" s="45"/>
      <c r="E100" s="45"/>
      <c r="F100" s="75"/>
      <c r="G100" s="45"/>
      <c r="H100" s="74"/>
    </row>
    <row r="101" spans="1:8" ht="36">
      <c r="A101" s="43">
        <v>29</v>
      </c>
      <c r="B101" s="48" t="s">
        <v>42</v>
      </c>
      <c r="C101" s="49" t="s">
        <v>1</v>
      </c>
      <c r="D101" s="50" t="s">
        <v>26</v>
      </c>
      <c r="E101" s="51">
        <v>8</v>
      </c>
      <c r="F101" s="6"/>
      <c r="G101" s="1" t="str">
        <f t="shared" ref="G101:G103" si="14">IF((E101*F101)=0," ",(E101*F101))</f>
        <v xml:space="preserve"> </v>
      </c>
      <c r="H101" s="74"/>
    </row>
    <row r="102" spans="1:8">
      <c r="A102" s="43"/>
      <c r="B102" s="48"/>
      <c r="C102" s="49"/>
      <c r="D102" s="50"/>
      <c r="E102" s="51"/>
      <c r="F102" s="6"/>
      <c r="G102" s="1"/>
      <c r="H102" s="74"/>
    </row>
    <row r="103" spans="1:8" ht="36">
      <c r="A103" s="43">
        <v>30</v>
      </c>
      <c r="B103" s="48" t="s">
        <v>43</v>
      </c>
      <c r="C103" s="49" t="s">
        <v>1</v>
      </c>
      <c r="D103" s="50" t="s">
        <v>26</v>
      </c>
      <c r="E103" s="51">
        <v>8</v>
      </c>
      <c r="F103" s="6"/>
      <c r="G103" s="1" t="str">
        <f t="shared" si="14"/>
        <v xml:space="preserve"> </v>
      </c>
      <c r="H103" s="74"/>
    </row>
    <row r="104" spans="1:8">
      <c r="A104" s="43"/>
      <c r="B104" s="48"/>
      <c r="C104" s="49"/>
      <c r="D104" s="45"/>
      <c r="E104" s="45"/>
      <c r="F104" s="75"/>
      <c r="G104" s="45"/>
      <c r="H104" s="74"/>
    </row>
    <row r="105" spans="1:8" ht="12.95" customHeight="1">
      <c r="A105" s="43"/>
      <c r="B105" s="47" t="s">
        <v>67</v>
      </c>
      <c r="C105" s="49"/>
      <c r="D105" s="45"/>
      <c r="E105" s="45"/>
      <c r="F105" s="75"/>
      <c r="G105" s="45"/>
      <c r="H105" s="74"/>
    </row>
    <row r="106" spans="1:8" ht="33.75">
      <c r="A106" s="43"/>
      <c r="B106" s="47" t="s">
        <v>68</v>
      </c>
      <c r="C106" s="49"/>
      <c r="D106" s="45"/>
      <c r="E106" s="45"/>
      <c r="F106" s="75"/>
      <c r="G106" s="45"/>
      <c r="H106" s="74"/>
    </row>
    <row r="107" spans="1:8" ht="36">
      <c r="A107" s="43">
        <v>31</v>
      </c>
      <c r="B107" s="48" t="s">
        <v>42</v>
      </c>
      <c r="C107" s="49" t="s">
        <v>1</v>
      </c>
      <c r="D107" s="50" t="s">
        <v>26</v>
      </c>
      <c r="E107" s="51">
        <v>18</v>
      </c>
      <c r="F107" s="6"/>
      <c r="G107" s="1" t="str">
        <f t="shared" ref="G107:G109" si="15">IF((E107*F107)=0," ",(E107*F107))</f>
        <v xml:space="preserve"> </v>
      </c>
      <c r="H107" s="74"/>
    </row>
    <row r="108" spans="1:8">
      <c r="A108" s="43"/>
      <c r="B108" s="48"/>
      <c r="C108" s="49"/>
      <c r="D108" s="50"/>
      <c r="E108" s="51"/>
      <c r="F108" s="6"/>
      <c r="G108" s="1"/>
      <c r="H108" s="74"/>
    </row>
    <row r="109" spans="1:8" ht="36">
      <c r="A109" s="43">
        <v>32</v>
      </c>
      <c r="B109" s="48" t="s">
        <v>43</v>
      </c>
      <c r="C109" s="49" t="s">
        <v>1</v>
      </c>
      <c r="D109" s="50" t="s">
        <v>26</v>
      </c>
      <c r="E109" s="51">
        <v>18</v>
      </c>
      <c r="F109" s="6"/>
      <c r="G109" s="1" t="str">
        <f t="shared" si="15"/>
        <v xml:space="preserve"> </v>
      </c>
      <c r="H109" s="74"/>
    </row>
    <row r="110" spans="1:8">
      <c r="A110" s="43"/>
      <c r="B110" s="48"/>
      <c r="C110" s="49"/>
      <c r="D110" s="45"/>
      <c r="E110" s="45"/>
      <c r="F110" s="75"/>
      <c r="G110" s="45"/>
      <c r="H110" s="74"/>
    </row>
    <row r="111" spans="1:8" ht="12.95" customHeight="1">
      <c r="A111" s="43"/>
      <c r="B111" s="47" t="s">
        <v>69</v>
      </c>
      <c r="C111" s="49"/>
      <c r="D111" s="45"/>
      <c r="E111" s="45"/>
      <c r="F111" s="75"/>
      <c r="G111" s="45"/>
      <c r="H111" s="74"/>
    </row>
    <row r="112" spans="1:8" ht="36">
      <c r="A112" s="43">
        <v>33</v>
      </c>
      <c r="B112" s="48" t="s">
        <v>42</v>
      </c>
      <c r="C112" s="49" t="s">
        <v>1</v>
      </c>
      <c r="D112" s="50" t="s">
        <v>26</v>
      </c>
      <c r="E112" s="51">
        <v>2</v>
      </c>
      <c r="F112" s="6"/>
      <c r="G112" s="1" t="str">
        <f t="shared" ref="G112:G114" si="16">IF((E112*F112)=0," ",(E112*F112))</f>
        <v xml:space="preserve"> </v>
      </c>
      <c r="H112" s="74"/>
    </row>
    <row r="113" spans="1:8">
      <c r="A113" s="43"/>
      <c r="B113" s="48"/>
      <c r="C113" s="49"/>
      <c r="D113" s="50"/>
      <c r="E113" s="51"/>
      <c r="F113" s="6"/>
      <c r="G113" s="1"/>
      <c r="H113" s="74"/>
    </row>
    <row r="114" spans="1:8" ht="36">
      <c r="A114" s="43">
        <v>34</v>
      </c>
      <c r="B114" s="48" t="s">
        <v>43</v>
      </c>
      <c r="C114" s="49" t="s">
        <v>1</v>
      </c>
      <c r="D114" s="50" t="s">
        <v>26</v>
      </c>
      <c r="E114" s="51">
        <v>2</v>
      </c>
      <c r="F114" s="6"/>
      <c r="G114" s="1" t="str">
        <f t="shared" si="16"/>
        <v xml:space="preserve"> </v>
      </c>
      <c r="H114" s="74"/>
    </row>
    <row r="115" spans="1:8">
      <c r="A115" s="43"/>
      <c r="B115" s="48"/>
      <c r="C115" s="49"/>
      <c r="D115" s="45"/>
      <c r="E115" s="45"/>
      <c r="F115" s="75"/>
      <c r="G115" s="45"/>
      <c r="H115" s="74"/>
    </row>
    <row r="116" spans="1:8" ht="12.95" customHeight="1">
      <c r="A116" s="43"/>
      <c r="B116" s="47" t="s">
        <v>70</v>
      </c>
      <c r="C116" s="49"/>
      <c r="D116" s="45"/>
      <c r="E116" s="45"/>
      <c r="F116" s="75"/>
      <c r="G116" s="45"/>
      <c r="H116" s="74"/>
    </row>
    <row r="117" spans="1:8" ht="24">
      <c r="A117" s="43">
        <v>35</v>
      </c>
      <c r="B117" s="48" t="s">
        <v>71</v>
      </c>
      <c r="C117" s="49" t="s">
        <v>1</v>
      </c>
      <c r="D117" s="50" t="s">
        <v>26</v>
      </c>
      <c r="E117" s="51">
        <v>1</v>
      </c>
      <c r="F117" s="6"/>
      <c r="G117" s="1" t="str">
        <f t="shared" ref="G117" si="17">IF((E117*F117)=0," ",(E117*F117))</f>
        <v xml:space="preserve"> </v>
      </c>
      <c r="H117" s="74"/>
    </row>
    <row r="118" spans="1:8">
      <c r="A118" s="43"/>
      <c r="B118" s="48"/>
      <c r="C118" s="49"/>
      <c r="D118" s="45"/>
      <c r="E118" s="45"/>
      <c r="F118" s="75"/>
      <c r="G118" s="45"/>
      <c r="H118" s="74"/>
    </row>
    <row r="119" spans="1:8" ht="12.95" customHeight="1">
      <c r="A119" s="43"/>
      <c r="B119" s="47" t="s">
        <v>72</v>
      </c>
      <c r="C119" s="49"/>
      <c r="D119" s="45"/>
      <c r="E119" s="45"/>
      <c r="F119" s="75"/>
      <c r="G119" s="45"/>
      <c r="H119" s="74"/>
    </row>
    <row r="120" spans="1:8" ht="24">
      <c r="A120" s="43">
        <v>36</v>
      </c>
      <c r="B120" s="48" t="s">
        <v>73</v>
      </c>
      <c r="C120" s="49" t="s">
        <v>1</v>
      </c>
      <c r="D120" s="50" t="s">
        <v>26</v>
      </c>
      <c r="E120" s="51">
        <v>1</v>
      </c>
      <c r="F120" s="6"/>
      <c r="G120" s="1" t="str">
        <f t="shared" ref="G120" si="18">IF((E120*F120)=0," ",(E120*F120))</f>
        <v xml:space="preserve"> </v>
      </c>
      <c r="H120" s="74"/>
    </row>
    <row r="121" spans="1:8" ht="12.95" customHeight="1">
      <c r="A121" s="43"/>
      <c r="B121" s="48"/>
      <c r="C121" s="49"/>
      <c r="D121" s="45"/>
      <c r="E121" s="45"/>
      <c r="F121" s="75"/>
      <c r="G121" s="45"/>
      <c r="H121" s="74"/>
    </row>
    <row r="122" spans="1:8" ht="12.95" customHeight="1">
      <c r="A122" s="43"/>
      <c r="B122" s="47" t="s">
        <v>74</v>
      </c>
      <c r="C122" s="49"/>
      <c r="D122" s="45"/>
      <c r="E122" s="45"/>
      <c r="F122" s="75"/>
      <c r="G122" s="45"/>
      <c r="H122" s="74"/>
    </row>
    <row r="123" spans="1:8" ht="12.95" customHeight="1">
      <c r="A123" s="43"/>
      <c r="B123" s="47" t="s">
        <v>87</v>
      </c>
      <c r="C123" s="49"/>
      <c r="D123" s="45"/>
      <c r="E123" s="45"/>
      <c r="F123" s="75"/>
      <c r="G123" s="45"/>
      <c r="H123" s="74"/>
    </row>
    <row r="124" spans="1:8" ht="12.95" customHeight="1">
      <c r="A124" s="43"/>
      <c r="B124" s="47" t="s">
        <v>75</v>
      </c>
      <c r="C124" s="49"/>
      <c r="D124" s="45"/>
      <c r="E124" s="45"/>
      <c r="F124" s="75"/>
      <c r="G124" s="45"/>
      <c r="H124" s="74"/>
    </row>
    <row r="125" spans="1:8" ht="36">
      <c r="A125" s="43">
        <v>37</v>
      </c>
      <c r="B125" s="48" t="s">
        <v>76</v>
      </c>
      <c r="C125" s="49" t="s">
        <v>1</v>
      </c>
      <c r="D125" s="50" t="s">
        <v>26</v>
      </c>
      <c r="E125" s="51">
        <v>2</v>
      </c>
      <c r="F125" s="6"/>
      <c r="G125" s="1" t="str">
        <f t="shared" ref="G125" si="19">IF((E125*F125)=0," ",(E125*F125))</f>
        <v xml:space="preserve"> </v>
      </c>
      <c r="H125" s="74"/>
    </row>
    <row r="126" spans="1:8">
      <c r="A126" s="43"/>
      <c r="B126" s="48"/>
      <c r="C126" s="49"/>
      <c r="D126" s="45"/>
      <c r="E126" s="45"/>
      <c r="F126" s="75"/>
      <c r="G126" s="45"/>
      <c r="H126" s="74"/>
    </row>
    <row r="127" spans="1:8" ht="36">
      <c r="A127" s="43">
        <v>38</v>
      </c>
      <c r="B127" s="48" t="s">
        <v>77</v>
      </c>
      <c r="C127" s="49" t="s">
        <v>1</v>
      </c>
      <c r="D127" s="50" t="s">
        <v>26</v>
      </c>
      <c r="E127" s="51">
        <v>2</v>
      </c>
      <c r="F127" s="6"/>
      <c r="G127" s="1" t="str">
        <f t="shared" ref="G127" si="20">IF((E127*F127)=0," ",(E127*F127))</f>
        <v xml:space="preserve"> </v>
      </c>
      <c r="H127" s="74"/>
    </row>
    <row r="128" spans="1:8">
      <c r="A128" s="43"/>
      <c r="B128" s="48"/>
      <c r="C128" s="49"/>
      <c r="D128" s="45"/>
      <c r="E128" s="45"/>
      <c r="F128" s="75"/>
      <c r="G128" s="45"/>
      <c r="H128" s="74"/>
    </row>
    <row r="129" spans="1:8" ht="24">
      <c r="A129" s="43">
        <v>39</v>
      </c>
      <c r="B129" s="48" t="s">
        <v>78</v>
      </c>
      <c r="C129" s="49" t="s">
        <v>1</v>
      </c>
      <c r="D129" s="50" t="s">
        <v>26</v>
      </c>
      <c r="E129" s="51">
        <v>4</v>
      </c>
      <c r="F129" s="6"/>
      <c r="G129" s="1" t="str">
        <f t="shared" ref="G129" si="21">IF((E129*F129)=0," ",(E129*F129))</f>
        <v xml:space="preserve"> </v>
      </c>
      <c r="H129" s="74"/>
    </row>
    <row r="130" spans="1:8">
      <c r="A130" s="43"/>
      <c r="B130" s="48"/>
      <c r="C130" s="49"/>
      <c r="D130" s="45"/>
      <c r="E130" s="45"/>
      <c r="F130" s="75"/>
      <c r="G130" s="45"/>
      <c r="H130" s="74"/>
    </row>
    <row r="131" spans="1:8" ht="12.95" customHeight="1">
      <c r="A131" s="43"/>
      <c r="B131" s="47" t="s">
        <v>75</v>
      </c>
      <c r="C131" s="49"/>
      <c r="D131" s="45"/>
      <c r="E131" s="45"/>
      <c r="F131" s="75"/>
      <c r="G131" s="45"/>
      <c r="H131" s="74"/>
    </row>
    <row r="132" spans="1:8" ht="36">
      <c r="A132" s="43">
        <v>40</v>
      </c>
      <c r="B132" s="48" t="s">
        <v>86</v>
      </c>
      <c r="C132" s="49" t="s">
        <v>1</v>
      </c>
      <c r="D132" s="50" t="s">
        <v>26</v>
      </c>
      <c r="E132" s="51">
        <v>1</v>
      </c>
      <c r="F132" s="6"/>
      <c r="G132" s="1" t="str">
        <f t="shared" ref="G132" si="22">IF((E132*F132)=0," ",(E132*F132))</f>
        <v xml:space="preserve"> </v>
      </c>
      <c r="H132" s="74"/>
    </row>
    <row r="133" spans="1:8">
      <c r="A133" s="43"/>
      <c r="B133" s="48"/>
      <c r="C133" s="49"/>
      <c r="D133" s="45"/>
      <c r="E133" s="45"/>
      <c r="F133" s="75"/>
      <c r="G133" s="45"/>
      <c r="H133" s="74"/>
    </row>
    <row r="134" spans="1:8" ht="36">
      <c r="A134" s="43">
        <v>41</v>
      </c>
      <c r="B134" s="48" t="s">
        <v>86</v>
      </c>
      <c r="C134" s="49" t="s">
        <v>1</v>
      </c>
      <c r="D134" s="50" t="s">
        <v>26</v>
      </c>
      <c r="E134" s="51">
        <v>1</v>
      </c>
      <c r="F134" s="6"/>
      <c r="G134" s="1" t="str">
        <f t="shared" ref="G134" si="23">IF((E134*F134)=0," ",(E134*F134))</f>
        <v xml:space="preserve"> </v>
      </c>
      <c r="H134" s="74"/>
    </row>
    <row r="135" spans="1:8">
      <c r="A135" s="43"/>
      <c r="B135" s="48"/>
      <c r="C135" s="49"/>
      <c r="D135" s="45"/>
      <c r="E135" s="45"/>
      <c r="F135" s="75"/>
      <c r="G135" s="45"/>
      <c r="H135" s="74"/>
    </row>
    <row r="136" spans="1:8" ht="24">
      <c r="A136" s="43">
        <v>42</v>
      </c>
      <c r="B136" s="48" t="s">
        <v>78</v>
      </c>
      <c r="C136" s="49" t="s">
        <v>1</v>
      </c>
      <c r="D136" s="50" t="s">
        <v>26</v>
      </c>
      <c r="E136" s="51">
        <v>2</v>
      </c>
      <c r="F136" s="6"/>
      <c r="G136" s="1" t="str">
        <f t="shared" ref="G136" si="24">IF((E136*F136)=0," ",(E136*F136))</f>
        <v xml:space="preserve"> </v>
      </c>
      <c r="H136" s="74"/>
    </row>
    <row r="137" spans="1:8">
      <c r="A137" s="43"/>
      <c r="B137" s="48"/>
      <c r="C137" s="49"/>
      <c r="D137" s="45"/>
      <c r="E137" s="45"/>
      <c r="F137" s="75"/>
      <c r="G137" s="45"/>
      <c r="H137" s="74"/>
    </row>
    <row r="138" spans="1:8" ht="12.95" customHeight="1">
      <c r="A138" s="43"/>
      <c r="B138" s="47" t="s">
        <v>79</v>
      </c>
      <c r="C138" s="49"/>
      <c r="D138" s="45"/>
      <c r="E138" s="45"/>
      <c r="F138" s="75"/>
      <c r="G138" s="45"/>
      <c r="H138" s="74"/>
    </row>
    <row r="139" spans="1:8" ht="36">
      <c r="A139" s="43">
        <v>43</v>
      </c>
      <c r="B139" s="48" t="s">
        <v>86</v>
      </c>
      <c r="C139" s="49" t="s">
        <v>3</v>
      </c>
      <c r="D139" s="50" t="s">
        <v>26</v>
      </c>
      <c r="E139" s="51">
        <v>2</v>
      </c>
      <c r="F139" s="6"/>
      <c r="G139" s="1" t="str">
        <f t="shared" ref="G139" si="25">IF((E139*F139)=0," ",(E139*F139))</f>
        <v xml:space="preserve"> </v>
      </c>
      <c r="H139" s="74"/>
    </row>
    <row r="140" spans="1:8">
      <c r="A140" s="43"/>
      <c r="B140" s="48"/>
      <c r="C140" s="49"/>
      <c r="D140" s="45"/>
      <c r="E140" s="45"/>
      <c r="F140" s="75"/>
      <c r="G140" s="45"/>
      <c r="H140" s="74"/>
    </row>
    <row r="141" spans="1:8" ht="36">
      <c r="A141" s="43">
        <v>44</v>
      </c>
      <c r="B141" s="48" t="s">
        <v>86</v>
      </c>
      <c r="C141" s="49" t="s">
        <v>3</v>
      </c>
      <c r="D141" s="50" t="s">
        <v>26</v>
      </c>
      <c r="E141" s="51">
        <v>2</v>
      </c>
      <c r="F141" s="6"/>
      <c r="G141" s="1" t="str">
        <f t="shared" ref="G141" si="26">IF((E141*F141)=0," ",(E141*F141))</f>
        <v xml:space="preserve"> </v>
      </c>
      <c r="H141" s="74"/>
    </row>
    <row r="142" spans="1:8">
      <c r="A142" s="43"/>
      <c r="B142" s="48"/>
      <c r="C142" s="49"/>
      <c r="D142" s="45"/>
      <c r="E142" s="45"/>
      <c r="F142" s="75"/>
      <c r="G142" s="45"/>
      <c r="H142" s="74"/>
    </row>
    <row r="143" spans="1:8" ht="24">
      <c r="A143" s="43">
        <v>45</v>
      </c>
      <c r="B143" s="48" t="s">
        <v>78</v>
      </c>
      <c r="C143" s="49" t="s">
        <v>3</v>
      </c>
      <c r="D143" s="50" t="s">
        <v>26</v>
      </c>
      <c r="E143" s="51">
        <v>4</v>
      </c>
      <c r="F143" s="6"/>
      <c r="G143" s="1" t="str">
        <f t="shared" ref="G143" si="27">IF((E143*F143)=0," ",(E143*F143))</f>
        <v xml:space="preserve"> </v>
      </c>
      <c r="H143" s="74"/>
    </row>
    <row r="144" spans="1:8">
      <c r="A144" s="43"/>
      <c r="B144" s="48"/>
      <c r="C144" s="49"/>
      <c r="D144" s="45"/>
      <c r="E144" s="45"/>
      <c r="F144" s="75"/>
      <c r="G144" s="45"/>
      <c r="H144" s="74"/>
    </row>
    <row r="145" spans="1:8" ht="12.95" customHeight="1">
      <c r="A145" s="43"/>
      <c r="B145" s="47" t="s">
        <v>80</v>
      </c>
      <c r="C145" s="49"/>
      <c r="D145" s="45"/>
      <c r="E145" s="45"/>
      <c r="F145" s="75"/>
      <c r="G145" s="45"/>
      <c r="H145" s="74"/>
    </row>
    <row r="146" spans="1:8" ht="36">
      <c r="A146" s="43">
        <v>46</v>
      </c>
      <c r="B146" s="48" t="s">
        <v>86</v>
      </c>
      <c r="C146" s="49" t="s">
        <v>3</v>
      </c>
      <c r="D146" s="50" t="s">
        <v>26</v>
      </c>
      <c r="E146" s="51">
        <v>2</v>
      </c>
      <c r="F146" s="6"/>
      <c r="G146" s="1" t="str">
        <f t="shared" ref="G146" si="28">IF((E146*F146)=0," ",(E146*F146))</f>
        <v xml:space="preserve"> </v>
      </c>
      <c r="H146" s="74"/>
    </row>
    <row r="147" spans="1:8">
      <c r="A147" s="43"/>
      <c r="B147" s="48"/>
      <c r="C147" s="49"/>
      <c r="D147" s="45"/>
      <c r="E147" s="45"/>
      <c r="F147" s="75"/>
      <c r="G147" s="45"/>
      <c r="H147" s="74"/>
    </row>
    <row r="148" spans="1:8" ht="36">
      <c r="A148" s="43">
        <v>47</v>
      </c>
      <c r="B148" s="48" t="s">
        <v>86</v>
      </c>
      <c r="C148" s="49" t="s">
        <v>3</v>
      </c>
      <c r="D148" s="50" t="s">
        <v>26</v>
      </c>
      <c r="E148" s="51">
        <v>2</v>
      </c>
      <c r="F148" s="6"/>
      <c r="G148" s="1" t="str">
        <f t="shared" ref="G148" si="29">IF((E148*F148)=0," ",(E148*F148))</f>
        <v xml:space="preserve"> </v>
      </c>
      <c r="H148" s="74"/>
    </row>
    <row r="149" spans="1:8">
      <c r="A149" s="43"/>
      <c r="B149" s="48"/>
      <c r="C149" s="49"/>
      <c r="D149" s="45"/>
      <c r="E149" s="45"/>
      <c r="F149" s="75"/>
      <c r="G149" s="45"/>
      <c r="H149" s="74"/>
    </row>
    <row r="150" spans="1:8" ht="24">
      <c r="A150" s="43">
        <v>48</v>
      </c>
      <c r="B150" s="48" t="s">
        <v>78</v>
      </c>
      <c r="C150" s="49" t="s">
        <v>3</v>
      </c>
      <c r="D150" s="50" t="s">
        <v>26</v>
      </c>
      <c r="E150" s="51">
        <v>4</v>
      </c>
      <c r="F150" s="6"/>
      <c r="G150" s="1" t="str">
        <f t="shared" ref="G150" si="30">IF((E150*F150)=0," ",(E150*F150))</f>
        <v xml:space="preserve"> </v>
      </c>
      <c r="H150" s="74"/>
    </row>
    <row r="151" spans="1:8">
      <c r="A151" s="43"/>
      <c r="B151" s="48"/>
      <c r="C151" s="49"/>
      <c r="D151" s="45"/>
      <c r="E151" s="45"/>
      <c r="F151" s="75"/>
      <c r="G151" s="45"/>
      <c r="H151" s="74"/>
    </row>
    <row r="152" spans="1:8" ht="12.95" customHeight="1">
      <c r="A152" s="43"/>
      <c r="B152" s="47" t="s">
        <v>81</v>
      </c>
      <c r="C152" s="49"/>
      <c r="D152" s="45"/>
      <c r="E152" s="45"/>
      <c r="F152" s="75"/>
      <c r="G152" s="45"/>
      <c r="H152" s="74"/>
    </row>
    <row r="153" spans="1:8" ht="36">
      <c r="A153" s="43">
        <v>49</v>
      </c>
      <c r="B153" s="48" t="s">
        <v>76</v>
      </c>
      <c r="C153" s="49" t="s">
        <v>3</v>
      </c>
      <c r="D153" s="50" t="s">
        <v>26</v>
      </c>
      <c r="E153" s="51">
        <v>1</v>
      </c>
      <c r="F153" s="6"/>
      <c r="G153" s="1" t="str">
        <f t="shared" ref="G153" si="31">IF((E153*F153)=0," ",(E153*F153))</f>
        <v xml:space="preserve"> </v>
      </c>
      <c r="H153" s="74"/>
    </row>
    <row r="154" spans="1:8">
      <c r="A154" s="43"/>
      <c r="B154" s="48"/>
      <c r="C154" s="49"/>
      <c r="D154" s="45"/>
      <c r="E154" s="45"/>
      <c r="F154" s="75"/>
      <c r="G154" s="45"/>
      <c r="H154" s="74"/>
    </row>
    <row r="155" spans="1:8" ht="36">
      <c r="A155" s="43">
        <v>50</v>
      </c>
      <c r="B155" s="48" t="s">
        <v>77</v>
      </c>
      <c r="C155" s="49" t="s">
        <v>3</v>
      </c>
      <c r="D155" s="50" t="s">
        <v>26</v>
      </c>
      <c r="E155" s="51">
        <v>1</v>
      </c>
      <c r="F155" s="6"/>
      <c r="G155" s="1" t="str">
        <f t="shared" ref="G155" si="32">IF((E155*F155)=0," ",(E155*F155))</f>
        <v xml:space="preserve"> </v>
      </c>
      <c r="H155" s="74"/>
    </row>
    <row r="156" spans="1:8">
      <c r="A156" s="43"/>
      <c r="B156" s="48"/>
      <c r="C156" s="49"/>
      <c r="D156" s="45"/>
      <c r="E156" s="45"/>
      <c r="F156" s="75"/>
      <c r="G156" s="45"/>
      <c r="H156" s="74"/>
    </row>
    <row r="157" spans="1:8" ht="24">
      <c r="A157" s="43">
        <v>51</v>
      </c>
      <c r="B157" s="48" t="s">
        <v>78</v>
      </c>
      <c r="C157" s="49" t="s">
        <v>3</v>
      </c>
      <c r="D157" s="50" t="s">
        <v>26</v>
      </c>
      <c r="E157" s="51">
        <v>2</v>
      </c>
      <c r="F157" s="6"/>
      <c r="G157" s="1" t="str">
        <f t="shared" ref="G157" si="33">IF((E157*F157)=0," ",(E157*F157))</f>
        <v xml:space="preserve"> </v>
      </c>
      <c r="H157" s="74"/>
    </row>
    <row r="158" spans="1:8">
      <c r="A158" s="43"/>
      <c r="B158" s="48"/>
      <c r="C158" s="49"/>
      <c r="D158" s="45"/>
      <c r="E158" s="45"/>
      <c r="F158" s="75"/>
      <c r="G158" s="45"/>
      <c r="H158" s="74"/>
    </row>
    <row r="159" spans="1:8" ht="12.95" customHeight="1">
      <c r="A159" s="43"/>
      <c r="B159" s="47" t="s">
        <v>82</v>
      </c>
      <c r="C159" s="49"/>
      <c r="D159" s="45"/>
      <c r="E159" s="45"/>
      <c r="F159" s="75"/>
      <c r="G159" s="45"/>
      <c r="H159" s="74"/>
    </row>
    <row r="160" spans="1:8" ht="36">
      <c r="A160" s="43">
        <v>52</v>
      </c>
      <c r="B160" s="48" t="s">
        <v>76</v>
      </c>
      <c r="C160" s="49" t="s">
        <v>3</v>
      </c>
      <c r="D160" s="50" t="s">
        <v>26</v>
      </c>
      <c r="E160" s="51">
        <v>1</v>
      </c>
      <c r="F160" s="6"/>
      <c r="G160" s="1" t="str">
        <f t="shared" ref="G160" si="34">IF((E160*F160)=0," ",(E160*F160))</f>
        <v xml:space="preserve"> </v>
      </c>
      <c r="H160" s="74"/>
    </row>
    <row r="161" spans="1:8">
      <c r="A161" s="43"/>
      <c r="B161" s="48"/>
      <c r="C161" s="49"/>
      <c r="D161" s="45"/>
      <c r="E161" s="45"/>
      <c r="F161" s="75"/>
      <c r="G161" s="45"/>
      <c r="H161" s="74"/>
    </row>
    <row r="162" spans="1:8" ht="36">
      <c r="A162" s="43">
        <v>53</v>
      </c>
      <c r="B162" s="48" t="s">
        <v>77</v>
      </c>
      <c r="C162" s="49" t="s">
        <v>3</v>
      </c>
      <c r="D162" s="50" t="s">
        <v>26</v>
      </c>
      <c r="E162" s="51">
        <v>1</v>
      </c>
      <c r="F162" s="6"/>
      <c r="G162" s="1" t="str">
        <f t="shared" ref="G162" si="35">IF((E162*F162)=0," ",(E162*F162))</f>
        <v xml:space="preserve"> </v>
      </c>
      <c r="H162" s="74"/>
    </row>
    <row r="163" spans="1:8">
      <c r="A163" s="43"/>
      <c r="B163" s="48"/>
      <c r="C163" s="49"/>
      <c r="D163" s="45"/>
      <c r="E163" s="45"/>
      <c r="F163" s="75"/>
      <c r="G163" s="45"/>
      <c r="H163" s="74"/>
    </row>
    <row r="164" spans="1:8" ht="24">
      <c r="A164" s="43">
        <v>54</v>
      </c>
      <c r="B164" s="48" t="s">
        <v>78</v>
      </c>
      <c r="C164" s="49" t="s">
        <v>3</v>
      </c>
      <c r="D164" s="50" t="s">
        <v>26</v>
      </c>
      <c r="E164" s="51">
        <v>2</v>
      </c>
      <c r="F164" s="6"/>
      <c r="G164" s="1" t="str">
        <f t="shared" ref="G164" si="36">IF((E164*F164)=0," ",(E164*F164))</f>
        <v xml:space="preserve"> </v>
      </c>
      <c r="H164" s="74"/>
    </row>
    <row r="165" spans="1:8">
      <c r="A165" s="43"/>
      <c r="B165" s="48"/>
      <c r="C165" s="49"/>
      <c r="D165" s="45"/>
      <c r="E165" s="45"/>
      <c r="F165" s="75"/>
      <c r="G165" s="45"/>
      <c r="H165" s="74"/>
    </row>
    <row r="166" spans="1:8" ht="12.95" customHeight="1">
      <c r="A166" s="43"/>
      <c r="B166" s="47" t="s">
        <v>83</v>
      </c>
      <c r="C166" s="49"/>
      <c r="D166" s="45"/>
      <c r="E166" s="45"/>
      <c r="F166" s="75"/>
      <c r="G166" s="45"/>
      <c r="H166" s="74"/>
    </row>
    <row r="167" spans="1:8" ht="36">
      <c r="A167" s="43">
        <v>55</v>
      </c>
      <c r="B167" s="48" t="s">
        <v>76</v>
      </c>
      <c r="C167" s="49" t="s">
        <v>1</v>
      </c>
      <c r="D167" s="50" t="s">
        <v>26</v>
      </c>
      <c r="E167" s="51">
        <v>1</v>
      </c>
      <c r="F167" s="6"/>
      <c r="G167" s="1" t="str">
        <f t="shared" ref="G167" si="37">IF((E167*F167)=0," ",(E167*F167))</f>
        <v xml:space="preserve"> </v>
      </c>
      <c r="H167" s="74"/>
    </row>
    <row r="168" spans="1:8">
      <c r="A168" s="43"/>
      <c r="B168" s="48"/>
      <c r="C168" s="49"/>
      <c r="D168" s="45"/>
      <c r="E168" s="45"/>
      <c r="F168" s="75"/>
      <c r="G168" s="45"/>
      <c r="H168" s="74"/>
    </row>
    <row r="169" spans="1:8" ht="36">
      <c r="A169" s="43">
        <v>56</v>
      </c>
      <c r="B169" s="48" t="s">
        <v>77</v>
      </c>
      <c r="C169" s="49" t="s">
        <v>1</v>
      </c>
      <c r="D169" s="50" t="s">
        <v>26</v>
      </c>
      <c r="E169" s="51">
        <v>1</v>
      </c>
      <c r="F169" s="6"/>
      <c r="G169" s="1" t="str">
        <f t="shared" ref="G169" si="38">IF((E169*F169)=0," ",(E169*F169))</f>
        <v xml:space="preserve"> </v>
      </c>
      <c r="H169" s="74"/>
    </row>
    <row r="170" spans="1:8">
      <c r="A170" s="43"/>
      <c r="B170" s="48"/>
      <c r="C170" s="49"/>
      <c r="D170" s="45"/>
      <c r="E170" s="45"/>
      <c r="F170" s="75"/>
      <c r="G170" s="45"/>
      <c r="H170" s="74"/>
    </row>
    <row r="171" spans="1:8" ht="24">
      <c r="A171" s="43">
        <v>57</v>
      </c>
      <c r="B171" s="48" t="s">
        <v>78</v>
      </c>
      <c r="C171" s="49" t="s">
        <v>1</v>
      </c>
      <c r="D171" s="50" t="s">
        <v>26</v>
      </c>
      <c r="E171" s="51">
        <v>2</v>
      </c>
      <c r="F171" s="6"/>
      <c r="G171" s="1" t="str">
        <f t="shared" ref="G171" si="39">IF((E171*F171)=0," ",(E171*F171))</f>
        <v xml:space="preserve"> </v>
      </c>
      <c r="H171" s="74"/>
    </row>
    <row r="172" spans="1:8">
      <c r="A172" s="43"/>
      <c r="B172" s="48"/>
      <c r="C172" s="49"/>
      <c r="D172" s="45"/>
      <c r="E172" s="45"/>
      <c r="F172" s="75"/>
      <c r="G172" s="45"/>
      <c r="H172" s="74"/>
    </row>
    <row r="173" spans="1:8" ht="12.95" customHeight="1">
      <c r="A173" s="43"/>
      <c r="B173" s="47" t="s">
        <v>84</v>
      </c>
      <c r="C173" s="49"/>
      <c r="D173" s="45"/>
      <c r="E173" s="45"/>
      <c r="F173" s="75"/>
      <c r="G173" s="45"/>
      <c r="H173" s="74"/>
    </row>
    <row r="174" spans="1:8" ht="36">
      <c r="A174" s="43">
        <v>58</v>
      </c>
      <c r="B174" s="48" t="s">
        <v>76</v>
      </c>
      <c r="C174" s="49" t="s">
        <v>1</v>
      </c>
      <c r="D174" s="50" t="s">
        <v>26</v>
      </c>
      <c r="E174" s="51">
        <v>1</v>
      </c>
      <c r="F174" s="6"/>
      <c r="G174" s="1" t="str">
        <f t="shared" ref="G174" si="40">IF((E174*F174)=0," ",(E174*F174))</f>
        <v xml:space="preserve"> </v>
      </c>
      <c r="H174" s="74"/>
    </row>
    <row r="175" spans="1:8">
      <c r="A175" s="43"/>
      <c r="B175" s="48"/>
      <c r="C175" s="49"/>
      <c r="D175" s="45"/>
      <c r="E175" s="45"/>
      <c r="F175" s="75"/>
      <c r="G175" s="45"/>
      <c r="H175" s="74"/>
    </row>
    <row r="176" spans="1:8" ht="36">
      <c r="A176" s="43">
        <v>59</v>
      </c>
      <c r="B176" s="48" t="s">
        <v>77</v>
      </c>
      <c r="C176" s="49" t="s">
        <v>1</v>
      </c>
      <c r="D176" s="50" t="s">
        <v>26</v>
      </c>
      <c r="E176" s="51">
        <v>1</v>
      </c>
      <c r="F176" s="6"/>
      <c r="G176" s="1" t="str">
        <f t="shared" ref="G176" si="41">IF((E176*F176)=0," ",(E176*F176))</f>
        <v xml:space="preserve"> </v>
      </c>
      <c r="H176" s="74"/>
    </row>
    <row r="177" spans="1:8">
      <c r="A177" s="43"/>
      <c r="B177" s="48"/>
      <c r="C177" s="49"/>
      <c r="D177" s="45"/>
      <c r="E177" s="45"/>
      <c r="F177" s="75"/>
      <c r="G177" s="45"/>
      <c r="H177" s="74"/>
    </row>
    <row r="178" spans="1:8" ht="24">
      <c r="A178" s="43">
        <v>60</v>
      </c>
      <c r="B178" s="48" t="s">
        <v>78</v>
      </c>
      <c r="C178" s="49" t="s">
        <v>1</v>
      </c>
      <c r="D178" s="50" t="s">
        <v>26</v>
      </c>
      <c r="E178" s="51">
        <v>2</v>
      </c>
      <c r="F178" s="6"/>
      <c r="G178" s="1" t="str">
        <f t="shared" ref="G178" si="42">IF((E178*F178)=0," ",(E178*F178))</f>
        <v xml:space="preserve"> </v>
      </c>
      <c r="H178" s="74"/>
    </row>
    <row r="179" spans="1:8">
      <c r="A179" s="43"/>
      <c r="B179" s="48"/>
      <c r="C179" s="49"/>
      <c r="D179" s="45"/>
      <c r="E179" s="45"/>
      <c r="F179" s="75"/>
      <c r="G179" s="45"/>
      <c r="H179" s="74"/>
    </row>
    <row r="180" spans="1:8" ht="12.95" customHeight="1">
      <c r="A180" s="43"/>
      <c r="B180" s="47" t="s">
        <v>85</v>
      </c>
      <c r="C180" s="49"/>
      <c r="D180" s="45"/>
      <c r="E180" s="45"/>
      <c r="F180" s="75"/>
      <c r="G180" s="45"/>
      <c r="H180" s="74"/>
    </row>
    <row r="181" spans="1:8" ht="36">
      <c r="A181" s="43">
        <v>61</v>
      </c>
      <c r="B181" s="48" t="s">
        <v>76</v>
      </c>
      <c r="C181" s="49" t="s">
        <v>1</v>
      </c>
      <c r="D181" s="50" t="s">
        <v>26</v>
      </c>
      <c r="E181" s="51">
        <v>1</v>
      </c>
      <c r="F181" s="6"/>
      <c r="G181" s="1" t="str">
        <f t="shared" ref="G181" si="43">IF((E181*F181)=0," ",(E181*F181))</f>
        <v xml:space="preserve"> </v>
      </c>
      <c r="H181" s="74"/>
    </row>
    <row r="182" spans="1:8">
      <c r="A182" s="43"/>
      <c r="B182" s="48"/>
      <c r="C182" s="49"/>
      <c r="D182" s="45"/>
      <c r="E182" s="45"/>
      <c r="F182" s="75"/>
      <c r="G182" s="45"/>
      <c r="H182" s="74"/>
    </row>
    <row r="183" spans="1:8" ht="36">
      <c r="A183" s="43">
        <v>62</v>
      </c>
      <c r="B183" s="48" t="s">
        <v>77</v>
      </c>
      <c r="C183" s="49" t="s">
        <v>1</v>
      </c>
      <c r="D183" s="50" t="s">
        <v>26</v>
      </c>
      <c r="E183" s="51">
        <v>1</v>
      </c>
      <c r="F183" s="6"/>
      <c r="G183" s="1" t="str">
        <f t="shared" ref="G183" si="44">IF((E183*F183)=0," ",(E183*F183))</f>
        <v xml:space="preserve"> </v>
      </c>
      <c r="H183" s="74"/>
    </row>
    <row r="184" spans="1:8">
      <c r="A184" s="43"/>
      <c r="B184" s="48"/>
      <c r="C184" s="49"/>
      <c r="D184" s="45"/>
      <c r="E184" s="45"/>
      <c r="F184" s="75"/>
      <c r="G184" s="45"/>
      <c r="H184" s="74"/>
    </row>
    <row r="185" spans="1:8" ht="24">
      <c r="A185" s="43">
        <v>63</v>
      </c>
      <c r="B185" s="48" t="s">
        <v>78</v>
      </c>
      <c r="C185" s="49" t="s">
        <v>1</v>
      </c>
      <c r="D185" s="50" t="s">
        <v>26</v>
      </c>
      <c r="E185" s="51">
        <v>2</v>
      </c>
      <c r="F185" s="6"/>
      <c r="G185" s="1" t="str">
        <f t="shared" ref="G185" si="45">IF((E185*F185)=0," ",(E185*F185))</f>
        <v xml:space="preserve"> </v>
      </c>
      <c r="H185" s="74"/>
    </row>
    <row r="186" spans="1:8" ht="12.95" customHeight="1">
      <c r="A186" s="43"/>
      <c r="B186" s="44"/>
      <c r="C186" s="49"/>
      <c r="D186" s="45"/>
      <c r="E186" s="45"/>
      <c r="F186" s="75"/>
      <c r="G186" s="45"/>
      <c r="H186" s="74"/>
    </row>
    <row r="187" spans="1:8" ht="12.95" customHeight="1">
      <c r="A187" s="43"/>
      <c r="B187" s="47" t="s">
        <v>88</v>
      </c>
      <c r="C187" s="49"/>
      <c r="D187" s="45"/>
      <c r="E187" s="45"/>
      <c r="F187" s="75"/>
      <c r="G187" s="45"/>
      <c r="H187" s="74"/>
    </row>
    <row r="188" spans="1:8" ht="12.95" customHeight="1">
      <c r="A188" s="43"/>
      <c r="B188" s="47" t="s">
        <v>89</v>
      </c>
      <c r="C188" s="49"/>
      <c r="D188" s="45"/>
      <c r="E188" s="45"/>
      <c r="F188" s="75"/>
      <c r="G188" s="45"/>
      <c r="H188" s="74"/>
    </row>
    <row r="189" spans="1:8" ht="36">
      <c r="A189" s="43">
        <v>64</v>
      </c>
      <c r="B189" s="48" t="s">
        <v>76</v>
      </c>
      <c r="C189" s="49" t="s">
        <v>1</v>
      </c>
      <c r="D189" s="50" t="s">
        <v>26</v>
      </c>
      <c r="E189" s="51">
        <v>1</v>
      </c>
      <c r="F189" s="6"/>
      <c r="G189" s="1" t="str">
        <f t="shared" ref="G189" si="46">IF((E189*F189)=0," ",(E189*F189))</f>
        <v xml:space="preserve"> </v>
      </c>
      <c r="H189" s="74"/>
    </row>
    <row r="190" spans="1:8">
      <c r="A190" s="43"/>
      <c r="B190" s="48"/>
      <c r="C190" s="49"/>
      <c r="D190" s="45"/>
      <c r="E190" s="45"/>
      <c r="F190" s="75"/>
      <c r="G190" s="45"/>
      <c r="H190" s="74"/>
    </row>
    <row r="191" spans="1:8" ht="24">
      <c r="A191" s="43">
        <v>65</v>
      </c>
      <c r="B191" s="48" t="s">
        <v>90</v>
      </c>
      <c r="C191" s="49" t="s">
        <v>1</v>
      </c>
      <c r="D191" s="50" t="s">
        <v>26</v>
      </c>
      <c r="E191" s="51">
        <v>1</v>
      </c>
      <c r="F191" s="6"/>
      <c r="G191" s="1" t="str">
        <f t="shared" ref="G191" si="47">IF((E191*F191)=0," ",(E191*F191))</f>
        <v xml:space="preserve"> </v>
      </c>
      <c r="H191" s="74"/>
    </row>
    <row r="192" spans="1:8">
      <c r="A192" s="43"/>
      <c r="B192" s="48"/>
      <c r="C192" s="49"/>
      <c r="D192" s="45"/>
      <c r="E192" s="45"/>
      <c r="F192" s="75"/>
      <c r="G192" s="45"/>
      <c r="H192" s="74"/>
    </row>
    <row r="193" spans="1:8" ht="12.95" customHeight="1">
      <c r="A193" s="43"/>
      <c r="B193" s="47" t="s">
        <v>91</v>
      </c>
      <c r="C193" s="49"/>
      <c r="D193" s="45"/>
      <c r="E193" s="45"/>
      <c r="F193" s="75"/>
      <c r="G193" s="45"/>
      <c r="H193" s="74"/>
    </row>
    <row r="194" spans="1:8" ht="36">
      <c r="A194" s="43">
        <v>66</v>
      </c>
      <c r="B194" s="48" t="s">
        <v>76</v>
      </c>
      <c r="C194" s="49" t="s">
        <v>1</v>
      </c>
      <c r="D194" s="50" t="s">
        <v>26</v>
      </c>
      <c r="E194" s="51">
        <v>1</v>
      </c>
      <c r="F194" s="6"/>
      <c r="G194" s="1" t="str">
        <f t="shared" ref="G194" si="48">IF((E194*F194)=0," ",(E194*F194))</f>
        <v xml:space="preserve"> </v>
      </c>
      <c r="H194" s="74"/>
    </row>
    <row r="195" spans="1:8">
      <c r="A195" s="43"/>
      <c r="B195" s="48"/>
      <c r="C195" s="49"/>
      <c r="D195" s="45"/>
      <c r="E195" s="45"/>
      <c r="F195" s="75"/>
      <c r="G195" s="45"/>
      <c r="H195" s="74"/>
    </row>
    <row r="196" spans="1:8" ht="24">
      <c r="A196" s="43">
        <v>67</v>
      </c>
      <c r="B196" s="48" t="s">
        <v>90</v>
      </c>
      <c r="C196" s="49" t="s">
        <v>1</v>
      </c>
      <c r="D196" s="50" t="s">
        <v>26</v>
      </c>
      <c r="E196" s="51">
        <v>1</v>
      </c>
      <c r="F196" s="6"/>
      <c r="G196" s="1" t="str">
        <f t="shared" ref="G196" si="49">IF((E196*F196)=0," ",(E196*F196))</f>
        <v xml:space="preserve"> </v>
      </c>
      <c r="H196" s="74"/>
    </row>
    <row r="197" spans="1:8">
      <c r="A197" s="43"/>
      <c r="B197" s="48"/>
      <c r="C197" s="49"/>
      <c r="D197" s="45"/>
      <c r="E197" s="45"/>
      <c r="F197" s="75"/>
      <c r="G197" s="45"/>
      <c r="H197" s="74"/>
    </row>
    <row r="198" spans="1:8" ht="12.95" customHeight="1">
      <c r="A198" s="43"/>
      <c r="B198" s="47" t="s">
        <v>92</v>
      </c>
      <c r="C198" s="49"/>
      <c r="D198" s="45"/>
      <c r="E198" s="45"/>
      <c r="F198" s="75"/>
      <c r="G198" s="45"/>
      <c r="H198" s="74"/>
    </row>
    <row r="199" spans="1:8" ht="36">
      <c r="A199" s="43">
        <v>68</v>
      </c>
      <c r="B199" s="48" t="s">
        <v>109</v>
      </c>
      <c r="C199" s="49" t="s">
        <v>3</v>
      </c>
      <c r="D199" s="50" t="s">
        <v>26</v>
      </c>
      <c r="E199" s="51">
        <v>2</v>
      </c>
      <c r="F199" s="6"/>
      <c r="G199" s="1" t="str">
        <f t="shared" ref="G199" si="50">IF((E199*F199)=0," ",(E199*F199))</f>
        <v xml:space="preserve"> </v>
      </c>
      <c r="H199" s="74"/>
    </row>
    <row r="200" spans="1:8">
      <c r="A200" s="43"/>
      <c r="B200" s="48"/>
      <c r="C200" s="49"/>
      <c r="D200" s="45"/>
      <c r="E200" s="45"/>
      <c r="F200" s="75"/>
      <c r="G200" s="45"/>
      <c r="H200" s="74"/>
    </row>
    <row r="201" spans="1:8" ht="24">
      <c r="A201" s="43">
        <v>69</v>
      </c>
      <c r="B201" s="48" t="s">
        <v>90</v>
      </c>
      <c r="C201" s="49" t="s">
        <v>3</v>
      </c>
      <c r="D201" s="50" t="s">
        <v>26</v>
      </c>
      <c r="E201" s="51">
        <v>2</v>
      </c>
      <c r="F201" s="6"/>
      <c r="G201" s="1" t="str">
        <f t="shared" ref="G201" si="51">IF((E201*F201)=0," ",(E201*F201))</f>
        <v xml:space="preserve"> </v>
      </c>
      <c r="H201" s="74"/>
    </row>
    <row r="202" spans="1:8">
      <c r="A202" s="43"/>
      <c r="B202" s="48"/>
      <c r="C202" s="49"/>
      <c r="D202" s="45"/>
      <c r="E202" s="45"/>
      <c r="F202" s="75"/>
      <c r="G202" s="45"/>
      <c r="H202" s="74"/>
    </row>
    <row r="203" spans="1:8" ht="12.95" customHeight="1">
      <c r="A203" s="43"/>
      <c r="B203" s="47" t="s">
        <v>93</v>
      </c>
      <c r="C203" s="49"/>
      <c r="D203" s="45"/>
      <c r="E203" s="45"/>
      <c r="F203" s="75"/>
      <c r="G203" s="45"/>
      <c r="H203" s="74"/>
    </row>
    <row r="204" spans="1:8" ht="36">
      <c r="A204" s="43">
        <v>70</v>
      </c>
      <c r="B204" s="48" t="s">
        <v>86</v>
      </c>
      <c r="C204" s="49" t="s">
        <v>3</v>
      </c>
      <c r="D204" s="50" t="s">
        <v>26</v>
      </c>
      <c r="E204" s="51">
        <v>2</v>
      </c>
      <c r="F204" s="6"/>
      <c r="G204" s="1" t="str">
        <f t="shared" ref="G204" si="52">IF((E204*F204)=0," ",(E204*F204))</f>
        <v xml:space="preserve"> </v>
      </c>
      <c r="H204" s="74"/>
    </row>
    <row r="205" spans="1:8">
      <c r="A205" s="43"/>
      <c r="B205" s="48"/>
      <c r="C205" s="49"/>
      <c r="D205" s="45"/>
      <c r="E205" s="45"/>
      <c r="F205" s="75"/>
      <c r="G205" s="45"/>
      <c r="H205" s="74"/>
    </row>
    <row r="206" spans="1:8" ht="24">
      <c r="A206" s="43">
        <v>71</v>
      </c>
      <c r="B206" s="48" t="s">
        <v>90</v>
      </c>
      <c r="C206" s="49" t="s">
        <v>3</v>
      </c>
      <c r="D206" s="50" t="s">
        <v>26</v>
      </c>
      <c r="E206" s="51">
        <v>2</v>
      </c>
      <c r="F206" s="6"/>
      <c r="G206" s="1" t="str">
        <f t="shared" ref="G206" si="53">IF((E206*F206)=0," ",(E206*F206))</f>
        <v xml:space="preserve"> </v>
      </c>
      <c r="H206" s="74"/>
    </row>
    <row r="207" spans="1:8">
      <c r="A207" s="43"/>
      <c r="B207" s="48"/>
      <c r="C207" s="49"/>
      <c r="D207" s="45"/>
      <c r="E207" s="45"/>
      <c r="F207" s="75"/>
      <c r="G207" s="45"/>
      <c r="H207" s="74"/>
    </row>
    <row r="208" spans="1:8" ht="12.95" customHeight="1">
      <c r="A208" s="43"/>
      <c r="B208" s="47" t="s">
        <v>94</v>
      </c>
      <c r="C208" s="49"/>
      <c r="D208" s="45"/>
      <c r="E208" s="45"/>
      <c r="F208" s="75"/>
      <c r="G208" s="45"/>
      <c r="H208" s="74"/>
    </row>
    <row r="209" spans="1:8" ht="36">
      <c r="A209" s="43">
        <v>72</v>
      </c>
      <c r="B209" s="48" t="s">
        <v>76</v>
      </c>
      <c r="C209" s="49" t="s">
        <v>1</v>
      </c>
      <c r="D209" s="50" t="s">
        <v>26</v>
      </c>
      <c r="E209" s="51">
        <v>1</v>
      </c>
      <c r="F209" s="6"/>
      <c r="G209" s="1" t="str">
        <f t="shared" ref="G209" si="54">IF((E209*F209)=0," ",(E209*F209))</f>
        <v xml:space="preserve"> </v>
      </c>
      <c r="H209" s="74"/>
    </row>
    <row r="210" spans="1:8">
      <c r="A210" s="43"/>
      <c r="B210" s="48"/>
      <c r="C210" s="49"/>
      <c r="D210" s="45"/>
      <c r="E210" s="45"/>
      <c r="F210" s="75"/>
      <c r="G210" s="45"/>
      <c r="H210" s="74"/>
    </row>
    <row r="211" spans="1:8" ht="24">
      <c r="A211" s="43">
        <v>73</v>
      </c>
      <c r="B211" s="48" t="s">
        <v>90</v>
      </c>
      <c r="C211" s="49" t="s">
        <v>1</v>
      </c>
      <c r="D211" s="50" t="s">
        <v>26</v>
      </c>
      <c r="E211" s="51">
        <v>1</v>
      </c>
      <c r="F211" s="6"/>
      <c r="G211" s="1" t="str">
        <f t="shared" ref="G211" si="55">IF((E211*F211)=0," ",(E211*F211))</f>
        <v xml:space="preserve"> </v>
      </c>
      <c r="H211" s="74"/>
    </row>
    <row r="212" spans="1:8">
      <c r="A212" s="43"/>
      <c r="B212" s="48"/>
      <c r="C212" s="49"/>
      <c r="D212" s="45"/>
      <c r="E212" s="45"/>
      <c r="F212" s="75"/>
      <c r="G212" s="45"/>
      <c r="H212" s="74"/>
    </row>
    <row r="213" spans="1:8" ht="12.95" customHeight="1">
      <c r="A213" s="43"/>
      <c r="B213" s="47" t="s">
        <v>95</v>
      </c>
      <c r="C213" s="49"/>
      <c r="D213" s="45"/>
      <c r="E213" s="45"/>
      <c r="F213" s="75"/>
      <c r="G213" s="45"/>
      <c r="H213" s="74"/>
    </row>
    <row r="214" spans="1:8" ht="36">
      <c r="A214" s="43">
        <v>74</v>
      </c>
      <c r="B214" s="48" t="s">
        <v>76</v>
      </c>
      <c r="C214" s="49" t="s">
        <v>1</v>
      </c>
      <c r="D214" s="50" t="s">
        <v>26</v>
      </c>
      <c r="E214" s="51">
        <v>1</v>
      </c>
      <c r="F214" s="6"/>
      <c r="G214" s="1" t="str">
        <f t="shared" ref="G214" si="56">IF((E214*F214)=0," ",(E214*F214))</f>
        <v xml:space="preserve"> </v>
      </c>
      <c r="H214" s="74"/>
    </row>
    <row r="215" spans="1:8">
      <c r="A215" s="43"/>
      <c r="B215" s="48"/>
      <c r="C215" s="49"/>
      <c r="D215" s="45"/>
      <c r="E215" s="45"/>
      <c r="F215" s="75"/>
      <c r="G215" s="45"/>
      <c r="H215" s="74"/>
    </row>
    <row r="216" spans="1:8" ht="24">
      <c r="A216" s="43">
        <v>75</v>
      </c>
      <c r="B216" s="48" t="s">
        <v>90</v>
      </c>
      <c r="C216" s="49" t="s">
        <v>1</v>
      </c>
      <c r="D216" s="50" t="s">
        <v>26</v>
      </c>
      <c r="E216" s="51">
        <v>1</v>
      </c>
      <c r="F216" s="6"/>
      <c r="G216" s="1" t="str">
        <f t="shared" ref="G216" si="57">IF((E216*F216)=0," ",(E216*F216))</f>
        <v xml:space="preserve"> </v>
      </c>
      <c r="H216" s="74"/>
    </row>
    <row r="217" spans="1:8">
      <c r="A217" s="43"/>
      <c r="B217" s="48"/>
      <c r="C217" s="49"/>
      <c r="D217" s="45"/>
      <c r="E217" s="45"/>
      <c r="F217" s="75"/>
      <c r="G217" s="45"/>
      <c r="H217" s="74"/>
    </row>
    <row r="218" spans="1:8" ht="12.95" customHeight="1">
      <c r="A218" s="43"/>
      <c r="B218" s="47" t="s">
        <v>96</v>
      </c>
      <c r="C218" s="49"/>
      <c r="D218" s="45"/>
      <c r="E218" s="45"/>
      <c r="F218" s="75"/>
      <c r="G218" s="45"/>
      <c r="H218" s="74"/>
    </row>
    <row r="219" spans="1:8" ht="36">
      <c r="A219" s="43">
        <v>76</v>
      </c>
      <c r="B219" s="48" t="s">
        <v>76</v>
      </c>
      <c r="C219" s="49" t="s">
        <v>3</v>
      </c>
      <c r="D219" s="50" t="s">
        <v>26</v>
      </c>
      <c r="E219" s="51">
        <v>2</v>
      </c>
      <c r="F219" s="6"/>
      <c r="G219" s="1" t="str">
        <f t="shared" ref="G219" si="58">IF((E219*F219)=0," ",(E219*F219))</f>
        <v xml:space="preserve"> </v>
      </c>
      <c r="H219" s="74"/>
    </row>
    <row r="220" spans="1:8">
      <c r="A220" s="43"/>
      <c r="B220" s="48"/>
      <c r="C220" s="49"/>
      <c r="D220" s="45"/>
      <c r="E220" s="45"/>
      <c r="F220" s="75"/>
      <c r="G220" s="45"/>
      <c r="H220" s="74"/>
    </row>
    <row r="221" spans="1:8" ht="24">
      <c r="A221" s="43">
        <v>77</v>
      </c>
      <c r="B221" s="48" t="s">
        <v>90</v>
      </c>
      <c r="C221" s="49" t="s">
        <v>3</v>
      </c>
      <c r="D221" s="50" t="s">
        <v>26</v>
      </c>
      <c r="E221" s="51">
        <v>2</v>
      </c>
      <c r="F221" s="6"/>
      <c r="G221" s="1" t="str">
        <f t="shared" ref="G221" si="59">IF((E221*F221)=0," ",(E221*F221))</f>
        <v xml:space="preserve"> </v>
      </c>
      <c r="H221" s="74"/>
    </row>
    <row r="222" spans="1:8">
      <c r="A222" s="43"/>
      <c r="B222" s="48"/>
      <c r="C222" s="49"/>
      <c r="D222" s="45"/>
      <c r="E222" s="45"/>
      <c r="F222" s="75"/>
      <c r="G222" s="45"/>
      <c r="H222" s="74"/>
    </row>
    <row r="223" spans="1:8" ht="12.95" customHeight="1">
      <c r="A223" s="43"/>
      <c r="B223" s="47" t="s">
        <v>97</v>
      </c>
      <c r="C223" s="49"/>
      <c r="D223" s="45"/>
      <c r="E223" s="45"/>
      <c r="F223" s="75"/>
      <c r="G223" s="45"/>
      <c r="H223" s="74"/>
    </row>
    <row r="224" spans="1:8" ht="36">
      <c r="A224" s="43">
        <v>78</v>
      </c>
      <c r="B224" s="48" t="s">
        <v>76</v>
      </c>
      <c r="C224" s="49" t="s">
        <v>3</v>
      </c>
      <c r="D224" s="50" t="s">
        <v>26</v>
      </c>
      <c r="E224" s="51">
        <v>2</v>
      </c>
      <c r="F224" s="6"/>
      <c r="G224" s="1" t="str">
        <f t="shared" ref="G224" si="60">IF((E224*F224)=0," ",(E224*F224))</f>
        <v xml:space="preserve"> </v>
      </c>
      <c r="H224" s="74"/>
    </row>
    <row r="225" spans="1:8">
      <c r="A225" s="43"/>
      <c r="B225" s="48"/>
      <c r="C225" s="49"/>
      <c r="D225" s="45"/>
      <c r="E225" s="45"/>
      <c r="F225" s="75"/>
      <c r="G225" s="45"/>
      <c r="H225" s="74"/>
    </row>
    <row r="226" spans="1:8" ht="24">
      <c r="A226" s="43">
        <v>79</v>
      </c>
      <c r="B226" s="48" t="s">
        <v>90</v>
      </c>
      <c r="C226" s="49" t="s">
        <v>3</v>
      </c>
      <c r="D226" s="50" t="s">
        <v>26</v>
      </c>
      <c r="E226" s="51">
        <v>2</v>
      </c>
      <c r="F226" s="6"/>
      <c r="G226" s="1" t="str">
        <f t="shared" ref="G226" si="61">IF((E226*F226)=0," ",(E226*F226))</f>
        <v xml:space="preserve"> </v>
      </c>
      <c r="H226" s="74"/>
    </row>
    <row r="227" spans="1:8">
      <c r="A227" s="43"/>
      <c r="B227" s="48"/>
      <c r="C227" s="49"/>
      <c r="D227" s="45"/>
      <c r="E227" s="45"/>
      <c r="F227" s="75"/>
      <c r="G227" s="45"/>
      <c r="H227" s="74"/>
    </row>
    <row r="228" spans="1:8" ht="12.95" customHeight="1">
      <c r="A228" s="43"/>
      <c r="B228" s="47" t="s">
        <v>98</v>
      </c>
      <c r="C228" s="49"/>
      <c r="D228" s="45"/>
      <c r="E228" s="45"/>
      <c r="F228" s="75"/>
      <c r="G228" s="45"/>
      <c r="H228" s="74"/>
    </row>
    <row r="229" spans="1:8" ht="24">
      <c r="A229" s="43">
        <v>80</v>
      </c>
      <c r="B229" s="48" t="s">
        <v>99</v>
      </c>
      <c r="C229" s="49" t="s">
        <v>1</v>
      </c>
      <c r="D229" s="50" t="s">
        <v>26</v>
      </c>
      <c r="E229" s="51">
        <v>1</v>
      </c>
      <c r="F229" s="6"/>
      <c r="G229" s="1" t="str">
        <f t="shared" ref="G229" si="62">IF((E229*F229)=0," ",(E229*F229))</f>
        <v xml:space="preserve"> </v>
      </c>
      <c r="H229" s="74"/>
    </row>
    <row r="230" spans="1:8">
      <c r="A230" s="43"/>
      <c r="B230" s="48"/>
      <c r="C230" s="49"/>
      <c r="D230" s="45"/>
      <c r="E230" s="45"/>
      <c r="F230" s="75"/>
      <c r="G230" s="45"/>
      <c r="H230" s="74"/>
    </row>
    <row r="231" spans="1:8" ht="24">
      <c r="A231" s="43">
        <v>81</v>
      </c>
      <c r="B231" s="48" t="s">
        <v>100</v>
      </c>
      <c r="C231" s="49" t="s">
        <v>1</v>
      </c>
      <c r="D231" s="50" t="s">
        <v>26</v>
      </c>
      <c r="E231" s="51">
        <v>1</v>
      </c>
      <c r="F231" s="6"/>
      <c r="G231" s="1" t="str">
        <f t="shared" ref="G231" si="63">IF((E231*F231)=0," ",(E231*F231))</f>
        <v xml:space="preserve"> </v>
      </c>
      <c r="H231" s="74"/>
    </row>
    <row r="232" spans="1:8">
      <c r="A232" s="43"/>
      <c r="B232" s="48"/>
      <c r="C232" s="49"/>
      <c r="D232" s="45"/>
      <c r="E232" s="45"/>
      <c r="F232" s="75"/>
      <c r="G232" s="45"/>
      <c r="H232" s="74"/>
    </row>
    <row r="233" spans="1:8" ht="36">
      <c r="A233" s="43">
        <v>82</v>
      </c>
      <c r="B233" s="48" t="s">
        <v>101</v>
      </c>
      <c r="C233" s="49" t="s">
        <v>1</v>
      </c>
      <c r="D233" s="50" t="s">
        <v>26</v>
      </c>
      <c r="E233" s="51">
        <v>1</v>
      </c>
      <c r="F233" s="6"/>
      <c r="G233" s="1" t="str">
        <f t="shared" ref="G233" si="64">IF((E233*F233)=0," ",(E233*F233))</f>
        <v xml:space="preserve"> </v>
      </c>
      <c r="H233" s="74"/>
    </row>
    <row r="234" spans="1:8">
      <c r="A234" s="43"/>
      <c r="B234" s="48"/>
      <c r="C234" s="49"/>
      <c r="D234" s="45"/>
      <c r="E234" s="45"/>
      <c r="F234" s="75"/>
      <c r="G234" s="45"/>
      <c r="H234" s="74"/>
    </row>
    <row r="235" spans="1:8" ht="12.95" customHeight="1">
      <c r="A235" s="43"/>
      <c r="B235" s="47" t="s">
        <v>102</v>
      </c>
      <c r="C235" s="49"/>
      <c r="D235" s="45"/>
      <c r="E235" s="45"/>
      <c r="F235" s="75"/>
      <c r="G235" s="45"/>
      <c r="H235" s="74"/>
    </row>
    <row r="236" spans="1:8" ht="36">
      <c r="A236" s="43">
        <v>83</v>
      </c>
      <c r="B236" s="48" t="s">
        <v>103</v>
      </c>
      <c r="C236" s="49" t="s">
        <v>1</v>
      </c>
      <c r="D236" s="50" t="s">
        <v>26</v>
      </c>
      <c r="E236" s="51">
        <v>4</v>
      </c>
      <c r="F236" s="6"/>
      <c r="G236" s="1" t="str">
        <f t="shared" ref="G236" si="65">IF((E236*F236)=0," ",(E236*F236))</f>
        <v xml:space="preserve"> </v>
      </c>
      <c r="H236" s="74"/>
    </row>
    <row r="237" spans="1:8">
      <c r="A237" s="43"/>
      <c r="B237" s="48"/>
      <c r="C237" s="49"/>
      <c r="D237" s="45"/>
      <c r="E237" s="45"/>
      <c r="F237" s="75"/>
      <c r="G237" s="45"/>
      <c r="H237" s="74"/>
    </row>
    <row r="238" spans="1:8" ht="24">
      <c r="A238" s="43">
        <v>84</v>
      </c>
      <c r="B238" s="48" t="s">
        <v>46</v>
      </c>
      <c r="C238" s="49" t="s">
        <v>1</v>
      </c>
      <c r="D238" s="50" t="s">
        <v>26</v>
      </c>
      <c r="E238" s="51">
        <v>4</v>
      </c>
      <c r="F238" s="6"/>
      <c r="G238" s="1" t="str">
        <f t="shared" ref="G238" si="66">IF((E238*F238)=0," ",(E238*F238))</f>
        <v xml:space="preserve"> </v>
      </c>
      <c r="H238" s="74"/>
    </row>
    <row r="239" spans="1:8">
      <c r="A239" s="43"/>
      <c r="B239" s="48"/>
      <c r="C239" s="49"/>
      <c r="D239" s="45"/>
      <c r="E239" s="45"/>
      <c r="F239" s="75"/>
      <c r="G239" s="45"/>
      <c r="H239" s="74"/>
    </row>
    <row r="240" spans="1:8" ht="36">
      <c r="A240" s="43">
        <v>85</v>
      </c>
      <c r="B240" s="48" t="s">
        <v>47</v>
      </c>
      <c r="C240" s="49" t="s">
        <v>1</v>
      </c>
      <c r="D240" s="50" t="s">
        <v>26</v>
      </c>
      <c r="E240" s="51">
        <v>4</v>
      </c>
      <c r="F240" s="6"/>
      <c r="G240" s="1" t="str">
        <f t="shared" ref="G240" si="67">IF((E240*F240)=0," ",(E240*F240))</f>
        <v xml:space="preserve"> </v>
      </c>
      <c r="H240" s="74"/>
    </row>
    <row r="241" spans="1:8">
      <c r="A241" s="43"/>
      <c r="B241" s="48"/>
      <c r="C241" s="49"/>
      <c r="D241" s="45"/>
      <c r="E241" s="45"/>
      <c r="F241" s="75"/>
      <c r="G241" s="45"/>
      <c r="H241" s="74"/>
    </row>
    <row r="242" spans="1:8" ht="22.5">
      <c r="A242" s="43"/>
      <c r="B242" s="47" t="s">
        <v>110</v>
      </c>
      <c r="C242" s="49"/>
      <c r="D242" s="45"/>
      <c r="E242" s="45"/>
      <c r="F242" s="75"/>
      <c r="G242" s="45"/>
      <c r="H242" s="74"/>
    </row>
    <row r="243" spans="1:8" ht="36">
      <c r="A243" s="43">
        <v>86</v>
      </c>
      <c r="B243" s="48" t="s">
        <v>45</v>
      </c>
      <c r="C243" s="49" t="s">
        <v>1</v>
      </c>
      <c r="D243" s="50" t="s">
        <v>26</v>
      </c>
      <c r="E243" s="51">
        <v>4</v>
      </c>
      <c r="F243" s="6"/>
      <c r="G243" s="1" t="str">
        <f t="shared" ref="G243" si="68">IF((E243*F243)=0," ",(E243*F243))</f>
        <v xml:space="preserve"> </v>
      </c>
      <c r="H243" s="74"/>
    </row>
    <row r="244" spans="1:8">
      <c r="A244" s="43"/>
      <c r="B244" s="48"/>
      <c r="C244" s="49"/>
      <c r="D244" s="45"/>
      <c r="E244" s="45"/>
      <c r="F244" s="75"/>
      <c r="G244" s="45"/>
      <c r="H244" s="74"/>
    </row>
    <row r="245" spans="1:8" ht="24">
      <c r="A245" s="43">
        <v>87</v>
      </c>
      <c r="B245" s="48" t="s">
        <v>46</v>
      </c>
      <c r="C245" s="49" t="s">
        <v>1</v>
      </c>
      <c r="D245" s="50" t="s">
        <v>26</v>
      </c>
      <c r="E245" s="51">
        <v>4</v>
      </c>
      <c r="F245" s="6"/>
      <c r="G245" s="1" t="str">
        <f t="shared" ref="G245" si="69">IF((E245*F245)=0," ",(E245*F245))</f>
        <v xml:space="preserve"> </v>
      </c>
      <c r="H245" s="74"/>
    </row>
    <row r="246" spans="1:8">
      <c r="A246" s="43"/>
      <c r="B246" s="48"/>
      <c r="C246" s="49"/>
      <c r="D246" s="45"/>
      <c r="E246" s="45"/>
      <c r="F246" s="75"/>
      <c r="G246" s="45"/>
      <c r="H246" s="74"/>
    </row>
    <row r="247" spans="1:8" ht="36">
      <c r="A247" s="43">
        <v>88</v>
      </c>
      <c r="B247" s="48" t="s">
        <v>47</v>
      </c>
      <c r="C247" s="49" t="s">
        <v>1</v>
      </c>
      <c r="D247" s="50" t="s">
        <v>26</v>
      </c>
      <c r="E247" s="51">
        <v>4</v>
      </c>
      <c r="F247" s="6"/>
      <c r="G247" s="1" t="str">
        <f t="shared" ref="G247" si="70">IF((E247*F247)=0," ",(E247*F247))</f>
        <v xml:space="preserve"> </v>
      </c>
      <c r="H247" s="74"/>
    </row>
    <row r="248" spans="1:8">
      <c r="A248" s="43"/>
      <c r="B248" s="48"/>
      <c r="C248" s="49"/>
      <c r="D248" s="45"/>
      <c r="E248" s="45"/>
      <c r="F248" s="75"/>
      <c r="G248" s="45"/>
      <c r="H248" s="74"/>
    </row>
    <row r="249" spans="1:8" ht="12.95" customHeight="1">
      <c r="A249" s="43"/>
      <c r="B249" s="47" t="s">
        <v>104</v>
      </c>
      <c r="C249" s="49"/>
      <c r="D249" s="45"/>
      <c r="E249" s="45"/>
      <c r="F249" s="75"/>
      <c r="G249" s="45"/>
      <c r="H249" s="74"/>
    </row>
    <row r="250" spans="1:8" ht="24">
      <c r="A250" s="43">
        <v>89</v>
      </c>
      <c r="B250" s="48" t="s">
        <v>105</v>
      </c>
      <c r="C250" s="49" t="s">
        <v>1</v>
      </c>
      <c r="D250" s="50" t="s">
        <v>26</v>
      </c>
      <c r="E250" s="51">
        <v>4</v>
      </c>
      <c r="F250" s="6"/>
      <c r="G250" s="1" t="str">
        <f t="shared" ref="G250" si="71">IF((E250*F250)=0," ",(E250*F250))</f>
        <v xml:space="preserve"> </v>
      </c>
      <c r="H250" s="74"/>
    </row>
    <row r="251" spans="1:8">
      <c r="A251" s="43"/>
      <c r="B251" s="48"/>
      <c r="C251" s="49"/>
      <c r="D251" s="45"/>
      <c r="E251" s="45"/>
      <c r="F251" s="75"/>
      <c r="G251" s="45"/>
      <c r="H251" s="74"/>
    </row>
    <row r="252" spans="1:8" ht="36">
      <c r="A252" s="43">
        <v>90</v>
      </c>
      <c r="B252" s="48" t="s">
        <v>106</v>
      </c>
      <c r="C252" s="49" t="s">
        <v>1</v>
      </c>
      <c r="D252" s="50" t="s">
        <v>26</v>
      </c>
      <c r="E252" s="51">
        <v>4</v>
      </c>
      <c r="F252" s="6"/>
      <c r="G252" s="1" t="str">
        <f t="shared" ref="G252" si="72">IF((E252*F252)=0," ",(E252*F252))</f>
        <v xml:space="preserve"> </v>
      </c>
      <c r="H252" s="74"/>
    </row>
    <row r="253" spans="1:8">
      <c r="A253" s="43"/>
      <c r="B253" s="48"/>
      <c r="C253" s="49"/>
      <c r="D253" s="45"/>
      <c r="E253" s="45"/>
      <c r="F253" s="75"/>
      <c r="G253" s="45"/>
      <c r="H253" s="74"/>
    </row>
    <row r="254" spans="1:8" ht="36">
      <c r="A254" s="43">
        <v>91</v>
      </c>
      <c r="B254" s="48" t="s">
        <v>107</v>
      </c>
      <c r="C254" s="49" t="s">
        <v>1</v>
      </c>
      <c r="D254" s="50" t="s">
        <v>26</v>
      </c>
      <c r="E254" s="51">
        <v>4</v>
      </c>
      <c r="F254" s="6"/>
      <c r="G254" s="1" t="str">
        <f t="shared" ref="G254" si="73">IF((E254*F254)=0," ",(E254*F254))</f>
        <v xml:space="preserve"> </v>
      </c>
      <c r="H254" s="74"/>
    </row>
    <row r="255" spans="1:8">
      <c r="A255" s="43"/>
      <c r="B255" s="48"/>
      <c r="C255" s="49"/>
      <c r="D255" s="45"/>
      <c r="E255" s="45"/>
      <c r="F255" s="75"/>
      <c r="G255" s="45"/>
      <c r="H255" s="74"/>
    </row>
    <row r="256" spans="1:8" ht="12.95" customHeight="1">
      <c r="A256" s="43"/>
      <c r="B256" s="47" t="s">
        <v>108</v>
      </c>
      <c r="C256" s="49"/>
      <c r="D256" s="45"/>
      <c r="E256" s="45"/>
      <c r="F256" s="75"/>
      <c r="G256" s="45"/>
      <c r="H256" s="74"/>
    </row>
    <row r="257" spans="1:8" ht="24">
      <c r="A257" s="43">
        <v>92</v>
      </c>
      <c r="B257" s="48" t="s">
        <v>105</v>
      </c>
      <c r="C257" s="49" t="s">
        <v>1</v>
      </c>
      <c r="D257" s="50" t="s">
        <v>26</v>
      </c>
      <c r="E257" s="51">
        <v>4</v>
      </c>
      <c r="F257" s="6"/>
      <c r="G257" s="1" t="str">
        <f t="shared" ref="G257" si="74">IF((E257*F257)=0," ",(E257*F257))</f>
        <v xml:space="preserve"> </v>
      </c>
      <c r="H257" s="74"/>
    </row>
    <row r="258" spans="1:8">
      <c r="A258" s="43"/>
      <c r="B258" s="48"/>
      <c r="C258" s="49"/>
      <c r="D258" s="45"/>
      <c r="E258" s="45"/>
      <c r="F258" s="75"/>
      <c r="G258" s="45"/>
      <c r="H258" s="74"/>
    </row>
    <row r="259" spans="1:8" ht="36">
      <c r="A259" s="43">
        <v>93</v>
      </c>
      <c r="B259" s="48" t="s">
        <v>106</v>
      </c>
      <c r="C259" s="49" t="s">
        <v>1</v>
      </c>
      <c r="D259" s="50" t="s">
        <v>26</v>
      </c>
      <c r="E259" s="51">
        <v>4</v>
      </c>
      <c r="F259" s="6"/>
      <c r="G259" s="1" t="str">
        <f t="shared" ref="G259" si="75">IF((E259*F259)=0," ",(E259*F259))</f>
        <v xml:space="preserve"> </v>
      </c>
      <c r="H259" s="74"/>
    </row>
    <row r="260" spans="1:8">
      <c r="A260" s="43"/>
      <c r="B260" s="48"/>
      <c r="C260" s="49"/>
      <c r="D260" s="45"/>
      <c r="E260" s="45"/>
      <c r="F260" s="75"/>
      <c r="G260" s="45"/>
      <c r="H260" s="74"/>
    </row>
    <row r="261" spans="1:8" ht="36">
      <c r="A261" s="43">
        <v>94</v>
      </c>
      <c r="B261" s="48" t="s">
        <v>107</v>
      </c>
      <c r="C261" s="49" t="s">
        <v>1</v>
      </c>
      <c r="D261" s="50" t="s">
        <v>26</v>
      </c>
      <c r="E261" s="51">
        <v>4</v>
      </c>
      <c r="F261" s="6"/>
      <c r="G261" s="1" t="str">
        <f t="shared" ref="G261" si="76">IF((E261*F261)=0," ",(E261*F261))</f>
        <v xml:space="preserve"> </v>
      </c>
      <c r="H261" s="74"/>
    </row>
    <row r="262" spans="1:8" ht="12.95" customHeight="1">
      <c r="A262" s="43"/>
      <c r="B262" s="44"/>
      <c r="C262" s="49"/>
      <c r="D262" s="45"/>
      <c r="E262" s="45"/>
      <c r="F262" s="75"/>
      <c r="G262" s="45"/>
      <c r="H262" s="74"/>
    </row>
    <row r="263" spans="1:8" ht="12.95" customHeight="1">
      <c r="A263" s="43"/>
      <c r="B263" s="47" t="s">
        <v>111</v>
      </c>
      <c r="C263" s="49"/>
      <c r="D263" s="45"/>
      <c r="E263" s="45"/>
      <c r="F263" s="75"/>
      <c r="G263" s="45"/>
      <c r="H263" s="74"/>
    </row>
    <row r="264" spans="1:8" ht="12.95" customHeight="1">
      <c r="A264" s="43"/>
      <c r="B264" s="47" t="s">
        <v>112</v>
      </c>
      <c r="C264" s="49"/>
      <c r="D264" s="45"/>
      <c r="E264" s="45"/>
      <c r="F264" s="75"/>
      <c r="G264" s="45"/>
      <c r="H264" s="74"/>
    </row>
    <row r="265" spans="1:8" ht="36">
      <c r="A265" s="43">
        <v>95</v>
      </c>
      <c r="B265" s="48" t="s">
        <v>42</v>
      </c>
      <c r="C265" s="49" t="s">
        <v>1</v>
      </c>
      <c r="D265" s="50" t="s">
        <v>26</v>
      </c>
      <c r="E265" s="51">
        <v>2</v>
      </c>
      <c r="F265" s="6"/>
      <c r="G265" s="1" t="str">
        <f t="shared" ref="G265" si="77">IF((E265*F265)=0," ",(E265*F265))</f>
        <v xml:space="preserve"> </v>
      </c>
      <c r="H265" s="74"/>
    </row>
    <row r="266" spans="1:8">
      <c r="A266" s="43"/>
      <c r="B266" s="48"/>
      <c r="C266" s="49"/>
      <c r="D266" s="45"/>
      <c r="E266" s="45"/>
      <c r="F266" s="75"/>
      <c r="G266" s="45"/>
      <c r="H266" s="74"/>
    </row>
    <row r="267" spans="1:8" ht="36">
      <c r="A267" s="43">
        <v>96</v>
      </c>
      <c r="B267" s="48" t="s">
        <v>43</v>
      </c>
      <c r="C267" s="49" t="s">
        <v>1</v>
      </c>
      <c r="D267" s="50" t="s">
        <v>26</v>
      </c>
      <c r="E267" s="51">
        <v>2</v>
      </c>
      <c r="F267" s="6"/>
      <c r="G267" s="1" t="str">
        <f t="shared" ref="G267" si="78">IF((E267*F267)=0," ",(E267*F267))</f>
        <v xml:space="preserve"> </v>
      </c>
      <c r="H267" s="74"/>
    </row>
    <row r="268" spans="1:8">
      <c r="A268" s="43"/>
      <c r="B268" s="48"/>
      <c r="C268" s="49"/>
      <c r="D268" s="45"/>
      <c r="E268" s="45"/>
      <c r="F268" s="75"/>
      <c r="G268" s="45"/>
      <c r="H268" s="74"/>
    </row>
    <row r="269" spans="1:8" ht="12.95" customHeight="1">
      <c r="A269" s="43"/>
      <c r="B269" s="47" t="s">
        <v>113</v>
      </c>
      <c r="C269" s="49"/>
      <c r="D269" s="45"/>
      <c r="E269" s="45"/>
      <c r="F269" s="75"/>
      <c r="G269" s="45"/>
      <c r="H269" s="74"/>
    </row>
    <row r="270" spans="1:8" ht="36">
      <c r="A270" s="43">
        <v>97</v>
      </c>
      <c r="B270" s="48" t="s">
        <v>63</v>
      </c>
      <c r="C270" s="49" t="s">
        <v>1</v>
      </c>
      <c r="D270" s="50" t="s">
        <v>26</v>
      </c>
      <c r="E270" s="51">
        <v>1</v>
      </c>
      <c r="F270" s="6"/>
      <c r="G270" s="1" t="str">
        <f t="shared" ref="G270" si="79">IF((E270*F270)=0," ",(E270*F270))</f>
        <v xml:space="preserve"> </v>
      </c>
      <c r="H270" s="74"/>
    </row>
    <row r="271" spans="1:8">
      <c r="A271" s="43"/>
      <c r="B271" s="48"/>
      <c r="C271" s="49"/>
      <c r="D271" s="45"/>
      <c r="E271" s="45"/>
      <c r="F271" s="75"/>
      <c r="G271" s="45"/>
      <c r="H271" s="74"/>
    </row>
    <row r="272" spans="1:8" ht="12.95" customHeight="1">
      <c r="A272" s="43"/>
      <c r="B272" s="47" t="s">
        <v>114</v>
      </c>
      <c r="C272" s="49"/>
      <c r="D272" s="45"/>
      <c r="E272" s="45"/>
      <c r="F272" s="75"/>
      <c r="G272" s="45"/>
      <c r="H272" s="74"/>
    </row>
    <row r="273" spans="1:8" ht="12.95" customHeight="1">
      <c r="A273" s="43"/>
      <c r="B273" s="47" t="s">
        <v>122</v>
      </c>
      <c r="C273" s="49"/>
      <c r="D273" s="45"/>
      <c r="E273" s="45"/>
      <c r="F273" s="75"/>
      <c r="G273" s="45"/>
      <c r="H273" s="74"/>
    </row>
    <row r="274" spans="1:8" ht="12.95" customHeight="1">
      <c r="A274" s="43"/>
      <c r="B274" s="47" t="s">
        <v>115</v>
      </c>
      <c r="C274" s="49"/>
      <c r="D274" s="45"/>
      <c r="E274" s="45"/>
      <c r="F274" s="75"/>
      <c r="G274" s="45"/>
      <c r="H274" s="74"/>
    </row>
    <row r="275" spans="1:8" ht="24">
      <c r="A275" s="43">
        <v>98</v>
      </c>
      <c r="B275" s="48" t="s">
        <v>49</v>
      </c>
      <c r="C275" s="49" t="s">
        <v>1</v>
      </c>
      <c r="D275" s="50" t="s">
        <v>26</v>
      </c>
      <c r="E275" s="51">
        <v>4</v>
      </c>
      <c r="F275" s="6"/>
      <c r="G275" s="1" t="str">
        <f t="shared" ref="G275" si="80">IF((E275*F275)=0," ",(E275*F275))</f>
        <v xml:space="preserve"> </v>
      </c>
      <c r="H275" s="74"/>
    </row>
    <row r="276" spans="1:8">
      <c r="A276" s="43"/>
      <c r="B276" s="48"/>
      <c r="C276" s="49"/>
      <c r="D276" s="45"/>
      <c r="E276" s="45"/>
      <c r="F276" s="75"/>
      <c r="G276" s="45"/>
      <c r="H276" s="74"/>
    </row>
    <row r="277" spans="1:8" ht="36">
      <c r="A277" s="43">
        <v>99</v>
      </c>
      <c r="B277" s="48" t="s">
        <v>43</v>
      </c>
      <c r="C277" s="49" t="s">
        <v>1</v>
      </c>
      <c r="D277" s="50" t="s">
        <v>26</v>
      </c>
      <c r="E277" s="51">
        <v>4</v>
      </c>
      <c r="F277" s="6"/>
      <c r="G277" s="1" t="str">
        <f t="shared" ref="G277" si="81">IF((E277*F277)=0," ",(E277*F277))</f>
        <v xml:space="preserve"> </v>
      </c>
      <c r="H277" s="74"/>
    </row>
    <row r="278" spans="1:8">
      <c r="A278" s="43"/>
      <c r="B278" s="48"/>
      <c r="C278" s="49"/>
      <c r="D278" s="45"/>
      <c r="E278" s="45"/>
      <c r="F278" s="75"/>
      <c r="G278" s="45"/>
      <c r="H278" s="74"/>
    </row>
    <row r="279" spans="1:8" ht="24">
      <c r="A279" s="43">
        <v>100</v>
      </c>
      <c r="B279" s="48" t="s">
        <v>50</v>
      </c>
      <c r="C279" s="49" t="s">
        <v>1</v>
      </c>
      <c r="D279" s="50" t="s">
        <v>26</v>
      </c>
      <c r="E279" s="51">
        <v>4</v>
      </c>
      <c r="F279" s="6"/>
      <c r="G279" s="1" t="str">
        <f t="shared" ref="G279" si="82">IF((E279*F279)=0," ",(E279*F279))</f>
        <v xml:space="preserve"> </v>
      </c>
      <c r="H279" s="74"/>
    </row>
    <row r="280" spans="1:8">
      <c r="A280" s="43"/>
      <c r="B280" s="48"/>
      <c r="C280" s="49"/>
      <c r="D280" s="45"/>
      <c r="E280" s="45"/>
      <c r="F280" s="75"/>
      <c r="G280" s="45"/>
      <c r="H280" s="74"/>
    </row>
    <row r="281" spans="1:8" ht="12.95" customHeight="1">
      <c r="A281" s="43"/>
      <c r="B281" s="47" t="s">
        <v>116</v>
      </c>
      <c r="C281" s="49"/>
      <c r="D281" s="45"/>
      <c r="E281" s="45"/>
      <c r="F281" s="75"/>
      <c r="G281" s="45"/>
      <c r="H281" s="74"/>
    </row>
    <row r="282" spans="1:8" ht="36">
      <c r="A282" s="43">
        <v>101</v>
      </c>
      <c r="B282" s="48" t="s">
        <v>42</v>
      </c>
      <c r="C282" s="49" t="s">
        <v>1</v>
      </c>
      <c r="D282" s="50" t="s">
        <v>26</v>
      </c>
      <c r="E282" s="51">
        <v>12</v>
      </c>
      <c r="F282" s="6"/>
      <c r="G282" s="1" t="str">
        <f t="shared" ref="G282" si="83">IF((E282*F282)=0," ",(E282*F282))</f>
        <v xml:space="preserve"> </v>
      </c>
      <c r="H282" s="74"/>
    </row>
    <row r="283" spans="1:8">
      <c r="A283" s="43"/>
      <c r="B283" s="48"/>
      <c r="C283" s="49"/>
      <c r="D283" s="45"/>
      <c r="E283" s="45"/>
      <c r="F283" s="75"/>
      <c r="G283" s="45"/>
      <c r="H283" s="74"/>
    </row>
    <row r="284" spans="1:8" ht="36">
      <c r="A284" s="43">
        <v>102</v>
      </c>
      <c r="B284" s="48" t="s">
        <v>43</v>
      </c>
      <c r="C284" s="49" t="s">
        <v>1</v>
      </c>
      <c r="D284" s="50" t="s">
        <v>26</v>
      </c>
      <c r="E284" s="51">
        <v>12</v>
      </c>
      <c r="F284" s="6"/>
      <c r="G284" s="1" t="str">
        <f t="shared" ref="G284" si="84">IF((E284*F284)=0," ",(E284*F284))</f>
        <v xml:space="preserve"> </v>
      </c>
      <c r="H284" s="74"/>
    </row>
    <row r="285" spans="1:8">
      <c r="A285" s="43"/>
      <c r="B285" s="48"/>
      <c r="C285" s="49"/>
      <c r="D285" s="45"/>
      <c r="E285" s="45"/>
      <c r="F285" s="75"/>
      <c r="G285" s="45"/>
      <c r="H285" s="74"/>
    </row>
    <row r="286" spans="1:8" ht="12.95" customHeight="1">
      <c r="A286" s="43"/>
      <c r="B286" s="47" t="s">
        <v>117</v>
      </c>
      <c r="C286" s="49"/>
      <c r="D286" s="45"/>
      <c r="E286" s="45"/>
      <c r="F286" s="75"/>
      <c r="G286" s="45"/>
      <c r="H286" s="74"/>
    </row>
    <row r="287" spans="1:8" ht="36">
      <c r="A287" s="43">
        <v>103</v>
      </c>
      <c r="B287" s="48" t="s">
        <v>63</v>
      </c>
      <c r="C287" s="49" t="s">
        <v>1</v>
      </c>
      <c r="D287" s="50" t="s">
        <v>26</v>
      </c>
      <c r="E287" s="51">
        <v>7</v>
      </c>
      <c r="F287" s="6"/>
      <c r="G287" s="1" t="str">
        <f t="shared" ref="G287" si="85">IF((E287*F287)=0," ",(E287*F287))</f>
        <v xml:space="preserve"> </v>
      </c>
      <c r="H287" s="74"/>
    </row>
    <row r="288" spans="1:8">
      <c r="A288" s="43"/>
      <c r="B288" s="48"/>
      <c r="C288" s="49"/>
      <c r="D288" s="45"/>
      <c r="E288" s="45"/>
      <c r="F288" s="75"/>
      <c r="G288" s="45"/>
      <c r="H288" s="74"/>
    </row>
    <row r="289" spans="1:8" ht="12.95" customHeight="1">
      <c r="A289" s="43"/>
      <c r="B289" s="47" t="s">
        <v>118</v>
      </c>
      <c r="C289" s="49"/>
      <c r="D289" s="45"/>
      <c r="E289" s="45"/>
      <c r="F289" s="75"/>
      <c r="G289" s="45"/>
      <c r="H289" s="74"/>
    </row>
    <row r="290" spans="1:8" ht="12.95" customHeight="1">
      <c r="A290" s="43"/>
      <c r="B290" s="47" t="s">
        <v>145</v>
      </c>
      <c r="C290" s="49"/>
      <c r="D290" s="45"/>
      <c r="E290" s="45"/>
      <c r="F290" s="75"/>
      <c r="G290" s="45"/>
      <c r="H290" s="74"/>
    </row>
    <row r="291" spans="1:8" ht="36">
      <c r="A291" s="43">
        <v>104</v>
      </c>
      <c r="B291" s="48" t="s">
        <v>119</v>
      </c>
      <c r="C291" s="49" t="s">
        <v>1</v>
      </c>
      <c r="D291" s="50" t="s">
        <v>26</v>
      </c>
      <c r="E291" s="51">
        <v>2</v>
      </c>
      <c r="F291" s="6"/>
      <c r="G291" s="1" t="str">
        <f t="shared" ref="G291" si="86">IF((E291*F291)=0," ",(E291*F291))</f>
        <v xml:space="preserve"> </v>
      </c>
      <c r="H291" s="74"/>
    </row>
    <row r="292" spans="1:8">
      <c r="A292" s="43"/>
      <c r="B292" s="48"/>
      <c r="C292" s="49"/>
      <c r="D292" s="45"/>
      <c r="E292" s="45"/>
      <c r="F292" s="75"/>
      <c r="G292" s="45"/>
      <c r="H292" s="74"/>
    </row>
    <row r="293" spans="1:8" ht="36">
      <c r="A293" s="43">
        <v>105</v>
      </c>
      <c r="B293" s="48" t="s">
        <v>54</v>
      </c>
      <c r="C293" s="49" t="s">
        <v>1</v>
      </c>
      <c r="D293" s="50" t="s">
        <v>26</v>
      </c>
      <c r="E293" s="51">
        <v>2</v>
      </c>
      <c r="F293" s="6"/>
      <c r="G293" s="1" t="str">
        <f t="shared" ref="G293" si="87">IF((E293*F293)=0," ",(E293*F293))</f>
        <v xml:space="preserve"> </v>
      </c>
      <c r="H293" s="74"/>
    </row>
    <row r="294" spans="1:8">
      <c r="A294" s="43"/>
      <c r="B294" s="48"/>
      <c r="C294" s="49"/>
      <c r="D294" s="45"/>
      <c r="E294" s="45"/>
      <c r="F294" s="75"/>
      <c r="G294" s="45"/>
      <c r="H294" s="74"/>
    </row>
    <row r="295" spans="1:8" ht="24">
      <c r="A295" s="43">
        <v>106</v>
      </c>
      <c r="B295" s="48" t="s">
        <v>55</v>
      </c>
      <c r="C295" s="49" t="s">
        <v>1</v>
      </c>
      <c r="D295" s="50" t="s">
        <v>26</v>
      </c>
      <c r="E295" s="51">
        <v>2</v>
      </c>
      <c r="F295" s="6"/>
      <c r="G295" s="1" t="str">
        <f t="shared" ref="G295" si="88">IF((E295*F295)=0," ",(E295*F295))</f>
        <v xml:space="preserve"> </v>
      </c>
      <c r="H295" s="74"/>
    </row>
    <row r="296" spans="1:8">
      <c r="A296" s="43"/>
      <c r="B296" s="48"/>
      <c r="C296" s="49"/>
      <c r="D296" s="45"/>
      <c r="E296" s="45"/>
      <c r="F296" s="75"/>
      <c r="G296" s="45"/>
      <c r="H296" s="74"/>
    </row>
    <row r="297" spans="1:8" ht="36">
      <c r="A297" s="43">
        <v>107</v>
      </c>
      <c r="B297" s="48" t="s">
        <v>120</v>
      </c>
      <c r="C297" s="49" t="s">
        <v>1</v>
      </c>
      <c r="D297" s="50" t="s">
        <v>26</v>
      </c>
      <c r="E297" s="51">
        <v>2</v>
      </c>
      <c r="F297" s="6"/>
      <c r="G297" s="1" t="str">
        <f t="shared" ref="G297" si="89">IF((E297*F297)=0," ",(E297*F297))</f>
        <v xml:space="preserve"> </v>
      </c>
      <c r="H297" s="74"/>
    </row>
    <row r="298" spans="1:8">
      <c r="A298" s="43"/>
      <c r="B298" s="48"/>
      <c r="C298" s="49"/>
      <c r="D298" s="45"/>
      <c r="E298" s="45"/>
      <c r="F298" s="75"/>
      <c r="G298" s="45"/>
      <c r="H298" s="74"/>
    </row>
    <row r="299" spans="1:8" ht="36">
      <c r="A299" s="43">
        <v>108</v>
      </c>
      <c r="B299" s="48" t="s">
        <v>121</v>
      </c>
      <c r="C299" s="49" t="s">
        <v>1</v>
      </c>
      <c r="D299" s="50" t="s">
        <v>26</v>
      </c>
      <c r="E299" s="51">
        <v>4</v>
      </c>
      <c r="F299" s="6"/>
      <c r="G299" s="1" t="str">
        <f t="shared" ref="G299" si="90">IF((E299*F299)=0," ",(E299*F299))</f>
        <v xml:space="preserve"> </v>
      </c>
      <c r="H299" s="74"/>
    </row>
    <row r="300" spans="1:8" ht="12.95" customHeight="1">
      <c r="A300" s="43"/>
      <c r="B300" s="44"/>
      <c r="C300" s="49"/>
      <c r="D300" s="45"/>
      <c r="E300" s="45"/>
      <c r="F300" s="75"/>
      <c r="G300" s="45"/>
      <c r="H300" s="74"/>
    </row>
    <row r="301" spans="1:8" ht="12.95" customHeight="1">
      <c r="A301" s="43"/>
      <c r="B301" s="47" t="s">
        <v>146</v>
      </c>
      <c r="C301" s="49"/>
      <c r="D301" s="45"/>
      <c r="E301" s="45"/>
      <c r="F301" s="75"/>
      <c r="G301" s="45"/>
      <c r="H301" s="74"/>
    </row>
    <row r="302" spans="1:8" ht="48">
      <c r="A302" s="43">
        <v>109</v>
      </c>
      <c r="B302" s="48" t="s">
        <v>144</v>
      </c>
      <c r="C302" s="49" t="s">
        <v>1</v>
      </c>
      <c r="D302" s="50" t="s">
        <v>26</v>
      </c>
      <c r="E302" s="51">
        <v>0</v>
      </c>
      <c r="F302" s="6"/>
      <c r="G302" s="1" t="str">
        <f t="shared" ref="G302" si="91">IF((E302*F302)=0," ",(E302*F302))</f>
        <v xml:space="preserve"> </v>
      </c>
      <c r="H302" s="74"/>
    </row>
    <row r="303" spans="1:8">
      <c r="A303" s="43"/>
      <c r="B303" s="48"/>
      <c r="C303" s="49"/>
      <c r="D303" s="45"/>
      <c r="E303" s="45"/>
      <c r="F303" s="75"/>
      <c r="G303" s="45"/>
      <c r="H303" s="74"/>
    </row>
    <row r="304" spans="1:8" ht="12.95" customHeight="1">
      <c r="A304" s="43"/>
      <c r="B304" s="47" t="s">
        <v>147</v>
      </c>
      <c r="C304" s="49"/>
      <c r="D304" s="45"/>
      <c r="E304" s="45"/>
      <c r="F304" s="75"/>
      <c r="G304" s="45"/>
      <c r="H304" s="74"/>
    </row>
    <row r="305" spans="1:8" ht="48">
      <c r="A305" s="43">
        <v>110</v>
      </c>
      <c r="B305" s="48" t="s">
        <v>143</v>
      </c>
      <c r="C305" s="49" t="s">
        <v>1</v>
      </c>
      <c r="D305" s="50" t="s">
        <v>26</v>
      </c>
      <c r="E305" s="51">
        <v>0</v>
      </c>
      <c r="F305" s="6"/>
      <c r="G305" s="1" t="str">
        <f t="shared" ref="G305" si="92">IF((E305*F305)=0," ",(E305*F305))</f>
        <v xml:space="preserve"> </v>
      </c>
      <c r="H305" s="74"/>
    </row>
    <row r="306" spans="1:8">
      <c r="A306" s="43"/>
      <c r="B306" s="48"/>
      <c r="C306" s="49"/>
      <c r="D306" s="45"/>
      <c r="E306" s="45"/>
      <c r="F306" s="75"/>
      <c r="G306" s="45"/>
      <c r="H306" s="74"/>
    </row>
    <row r="307" spans="1:8" ht="12.95" customHeight="1">
      <c r="A307" s="43"/>
      <c r="B307" s="47" t="s">
        <v>124</v>
      </c>
      <c r="C307" s="49"/>
      <c r="D307" s="45"/>
      <c r="E307" s="45"/>
      <c r="F307" s="75"/>
      <c r="G307" s="45"/>
      <c r="H307" s="74"/>
    </row>
    <row r="308" spans="1:8" ht="12.95" customHeight="1">
      <c r="A308" s="43"/>
      <c r="B308" s="47" t="s">
        <v>148</v>
      </c>
      <c r="C308" s="49"/>
      <c r="D308" s="45"/>
      <c r="E308" s="45"/>
      <c r="F308" s="75"/>
      <c r="G308" s="45"/>
      <c r="H308" s="74"/>
    </row>
    <row r="309" spans="1:8" ht="48">
      <c r="A309" s="43">
        <v>111</v>
      </c>
      <c r="B309" s="48" t="s">
        <v>142</v>
      </c>
      <c r="C309" s="49" t="s">
        <v>1</v>
      </c>
      <c r="D309" s="50" t="s">
        <v>26</v>
      </c>
      <c r="E309" s="51">
        <v>0</v>
      </c>
      <c r="F309" s="6"/>
      <c r="G309" s="1" t="str">
        <f t="shared" ref="G309" si="93">IF((E309*F309)=0," ",(E309*F309))</f>
        <v xml:space="preserve"> </v>
      </c>
      <c r="H309" s="74"/>
    </row>
    <row r="310" spans="1:8">
      <c r="A310" s="43"/>
      <c r="B310" s="48"/>
      <c r="C310" s="49"/>
      <c r="D310" s="45"/>
      <c r="E310" s="45"/>
      <c r="F310" s="75"/>
      <c r="G310" s="45"/>
      <c r="H310" s="74"/>
    </row>
    <row r="311" spans="1:8" ht="12.95" customHeight="1">
      <c r="A311" s="43"/>
      <c r="B311" s="47" t="s">
        <v>125</v>
      </c>
      <c r="C311" s="49"/>
      <c r="D311" s="45"/>
      <c r="E311" s="45"/>
      <c r="F311" s="75"/>
      <c r="G311" s="45"/>
      <c r="H311" s="74"/>
    </row>
    <row r="312" spans="1:8" ht="36">
      <c r="A312" s="43">
        <v>112</v>
      </c>
      <c r="B312" s="48" t="s">
        <v>126</v>
      </c>
      <c r="C312" s="49" t="s">
        <v>1</v>
      </c>
      <c r="D312" s="50" t="s">
        <v>26</v>
      </c>
      <c r="E312" s="51">
        <v>1</v>
      </c>
      <c r="F312" s="6"/>
      <c r="G312" s="1" t="str">
        <f t="shared" ref="G312" si="94">IF((E312*F312)=0," ",(E312*F312))</f>
        <v xml:space="preserve"> </v>
      </c>
      <c r="H312" s="74"/>
    </row>
    <row r="313" spans="1:8">
      <c r="A313" s="43"/>
      <c r="B313" s="48"/>
      <c r="C313" s="49"/>
      <c r="D313" s="45"/>
      <c r="E313" s="45"/>
      <c r="F313" s="75"/>
      <c r="G313" s="45"/>
      <c r="H313" s="74"/>
    </row>
    <row r="314" spans="1:8" ht="24">
      <c r="A314" s="43">
        <v>113</v>
      </c>
      <c r="B314" s="48" t="s">
        <v>127</v>
      </c>
      <c r="C314" s="49" t="s">
        <v>1</v>
      </c>
      <c r="D314" s="50" t="s">
        <v>26</v>
      </c>
      <c r="E314" s="51">
        <v>5</v>
      </c>
      <c r="F314" s="6"/>
      <c r="G314" s="1" t="str">
        <f t="shared" ref="G314" si="95">IF((E314*F314)=0," ",(E314*F314))</f>
        <v xml:space="preserve"> </v>
      </c>
      <c r="H314" s="74"/>
    </row>
    <row r="315" spans="1:8">
      <c r="A315" s="43"/>
      <c r="B315" s="48"/>
      <c r="C315" s="49"/>
      <c r="D315" s="45"/>
      <c r="E315" s="45"/>
      <c r="F315" s="75"/>
      <c r="G315" s="45"/>
      <c r="H315" s="74"/>
    </row>
    <row r="316" spans="1:8" ht="24">
      <c r="A316" s="43">
        <v>114</v>
      </c>
      <c r="B316" s="48" t="s">
        <v>128</v>
      </c>
      <c r="C316" s="49" t="s">
        <v>1</v>
      </c>
      <c r="D316" s="50" t="s">
        <v>26</v>
      </c>
      <c r="E316" s="51">
        <v>5</v>
      </c>
      <c r="F316" s="6"/>
      <c r="G316" s="1" t="str">
        <f t="shared" ref="G316" si="96">IF((E316*F316)=0," ",(E316*F316))</f>
        <v xml:space="preserve"> </v>
      </c>
      <c r="H316" s="74"/>
    </row>
    <row r="317" spans="1:8">
      <c r="A317" s="43"/>
      <c r="B317" s="48"/>
      <c r="C317" s="49"/>
      <c r="D317" s="45"/>
      <c r="E317" s="45"/>
      <c r="F317" s="75"/>
      <c r="G317" s="45"/>
      <c r="H317" s="74"/>
    </row>
    <row r="318" spans="1:8" ht="24">
      <c r="A318" s="43">
        <v>115</v>
      </c>
      <c r="B318" s="48" t="s">
        <v>129</v>
      </c>
      <c r="C318" s="49" t="s">
        <v>1</v>
      </c>
      <c r="D318" s="50" t="s">
        <v>26</v>
      </c>
      <c r="E318" s="51">
        <v>5</v>
      </c>
      <c r="F318" s="6"/>
      <c r="G318" s="1" t="str">
        <f t="shared" ref="G318" si="97">IF((E318*F318)=0," ",(E318*F318))</f>
        <v xml:space="preserve"> </v>
      </c>
      <c r="H318" s="74"/>
    </row>
    <row r="319" spans="1:8">
      <c r="A319" s="43"/>
      <c r="B319" s="48"/>
      <c r="C319" s="49"/>
      <c r="D319" s="45"/>
      <c r="E319" s="45"/>
      <c r="F319" s="75"/>
      <c r="G319" s="45"/>
      <c r="H319" s="74"/>
    </row>
    <row r="320" spans="1:8" ht="24">
      <c r="A320" s="43">
        <v>116</v>
      </c>
      <c r="B320" s="48" t="s">
        <v>130</v>
      </c>
      <c r="C320" s="49" t="s">
        <v>1</v>
      </c>
      <c r="D320" s="50" t="s">
        <v>26</v>
      </c>
      <c r="E320" s="51">
        <v>17</v>
      </c>
      <c r="F320" s="6"/>
      <c r="G320" s="1" t="str">
        <f t="shared" ref="G320" si="98">IF((E320*F320)=0," ",(E320*F320))</f>
        <v xml:space="preserve"> </v>
      </c>
      <c r="H320" s="74"/>
    </row>
    <row r="321" spans="1:8">
      <c r="A321" s="43"/>
      <c r="B321" s="48"/>
      <c r="C321" s="49"/>
      <c r="D321" s="45"/>
      <c r="E321" s="45"/>
      <c r="F321" s="75"/>
      <c r="G321" s="45"/>
      <c r="H321" s="74"/>
    </row>
    <row r="322" spans="1:8" ht="36">
      <c r="A322" s="43">
        <v>117</v>
      </c>
      <c r="B322" s="48" t="s">
        <v>131</v>
      </c>
      <c r="C322" s="49" t="s">
        <v>1</v>
      </c>
      <c r="D322" s="50" t="s">
        <v>26</v>
      </c>
      <c r="E322" s="51">
        <v>1</v>
      </c>
      <c r="F322" s="6"/>
      <c r="G322" s="1" t="str">
        <f t="shared" ref="G322" si="99">IF((E322*F322)=0," ",(E322*F322))</f>
        <v xml:space="preserve"> </v>
      </c>
      <c r="H322" s="74"/>
    </row>
    <row r="323" spans="1:8">
      <c r="A323" s="43"/>
      <c r="B323" s="48"/>
      <c r="C323" s="49"/>
      <c r="D323" s="45"/>
      <c r="E323" s="45"/>
      <c r="F323" s="75"/>
      <c r="G323" s="45"/>
      <c r="H323" s="74"/>
    </row>
    <row r="324" spans="1:8" ht="24">
      <c r="A324" s="43">
        <v>118</v>
      </c>
      <c r="B324" s="48" t="s">
        <v>132</v>
      </c>
      <c r="C324" s="49" t="s">
        <v>1</v>
      </c>
      <c r="D324" s="50" t="s">
        <v>26</v>
      </c>
      <c r="E324" s="51">
        <v>6</v>
      </c>
      <c r="F324" s="6"/>
      <c r="G324" s="1" t="str">
        <f t="shared" ref="G324" si="100">IF((E324*F324)=0," ",(E324*F324))</f>
        <v xml:space="preserve"> </v>
      </c>
      <c r="H324" s="74"/>
    </row>
    <row r="325" spans="1:8">
      <c r="A325" s="43"/>
      <c r="B325" s="48"/>
      <c r="C325" s="49"/>
      <c r="D325" s="45"/>
      <c r="E325" s="45"/>
      <c r="F325" s="75"/>
      <c r="G325" s="45"/>
      <c r="H325" s="74"/>
    </row>
    <row r="326" spans="1:8" ht="24">
      <c r="A326" s="43">
        <v>119</v>
      </c>
      <c r="B326" s="48" t="s">
        <v>133</v>
      </c>
      <c r="C326" s="49" t="s">
        <v>1</v>
      </c>
      <c r="D326" s="50" t="s">
        <v>26</v>
      </c>
      <c r="E326" s="51">
        <v>1</v>
      </c>
      <c r="F326" s="6"/>
      <c r="G326" s="1" t="str">
        <f t="shared" ref="G326" si="101">IF((E326*F326)=0," ",(E326*F326))</f>
        <v xml:space="preserve"> </v>
      </c>
      <c r="H326" s="74"/>
    </row>
    <row r="327" spans="1:8">
      <c r="A327" s="43"/>
      <c r="B327" s="48"/>
      <c r="C327" s="49"/>
      <c r="D327" s="45"/>
      <c r="E327" s="45"/>
      <c r="F327" s="75"/>
      <c r="G327" s="45"/>
      <c r="H327" s="74"/>
    </row>
    <row r="328" spans="1:8" ht="24">
      <c r="A328" s="43">
        <v>120</v>
      </c>
      <c r="B328" s="48" t="s">
        <v>134</v>
      </c>
      <c r="C328" s="49" t="s">
        <v>1</v>
      </c>
      <c r="D328" s="50" t="s">
        <v>26</v>
      </c>
      <c r="E328" s="51">
        <v>12</v>
      </c>
      <c r="F328" s="6"/>
      <c r="G328" s="1" t="str">
        <f t="shared" ref="G328" si="102">IF((E328*F328)=0," ",(E328*F328))</f>
        <v xml:space="preserve"> </v>
      </c>
      <c r="H328" s="74"/>
    </row>
    <row r="329" spans="1:8">
      <c r="A329" s="43"/>
      <c r="B329" s="48"/>
      <c r="C329" s="49"/>
      <c r="D329" s="45"/>
      <c r="E329" s="45"/>
      <c r="F329" s="75"/>
      <c r="G329" s="45"/>
      <c r="H329" s="74"/>
    </row>
    <row r="330" spans="1:8" ht="36">
      <c r="A330" s="43">
        <v>121</v>
      </c>
      <c r="B330" s="48" t="s">
        <v>135</v>
      </c>
      <c r="C330" s="49" t="s">
        <v>1</v>
      </c>
      <c r="D330" s="50" t="s">
        <v>26</v>
      </c>
      <c r="E330" s="51">
        <v>1</v>
      </c>
      <c r="F330" s="6"/>
      <c r="G330" s="1" t="str">
        <f t="shared" ref="G330" si="103">IF((E330*F330)=0," ",(E330*F330))</f>
        <v xml:space="preserve"> </v>
      </c>
      <c r="H330" s="74"/>
    </row>
    <row r="331" spans="1:8">
      <c r="A331" s="43"/>
      <c r="B331" s="48"/>
      <c r="C331" s="49"/>
      <c r="D331" s="45"/>
      <c r="E331" s="45"/>
      <c r="F331" s="75"/>
      <c r="G331" s="45"/>
      <c r="H331" s="74"/>
    </row>
    <row r="332" spans="1:8" ht="24">
      <c r="A332" s="43">
        <v>122</v>
      </c>
      <c r="B332" s="48" t="s">
        <v>134</v>
      </c>
      <c r="C332" s="49" t="s">
        <v>1</v>
      </c>
      <c r="D332" s="50" t="s">
        <v>26</v>
      </c>
      <c r="E332" s="51">
        <v>12</v>
      </c>
      <c r="F332" s="6"/>
      <c r="G332" s="1" t="str">
        <f t="shared" ref="G332" si="104">IF((E332*F332)=0," ",(E332*F332))</f>
        <v xml:space="preserve"> </v>
      </c>
      <c r="H332" s="74"/>
    </row>
    <row r="333" spans="1:8">
      <c r="A333" s="43"/>
      <c r="B333" s="48"/>
      <c r="C333" s="49"/>
      <c r="D333" s="45"/>
      <c r="E333" s="45"/>
      <c r="F333" s="75"/>
      <c r="G333" s="45"/>
      <c r="H333" s="74"/>
    </row>
    <row r="334" spans="1:8">
      <c r="A334" s="43">
        <v>123</v>
      </c>
      <c r="B334" s="48" t="s">
        <v>136</v>
      </c>
      <c r="C334" s="49" t="s">
        <v>1</v>
      </c>
      <c r="D334" s="50" t="s">
        <v>26</v>
      </c>
      <c r="E334" s="51">
        <v>1</v>
      </c>
      <c r="F334" s="6"/>
      <c r="G334" s="1" t="str">
        <f t="shared" ref="G334" si="105">IF((E334*F334)=0," ",(E334*F334))</f>
        <v xml:space="preserve"> </v>
      </c>
      <c r="H334" s="74"/>
    </row>
    <row r="335" spans="1:8">
      <c r="A335" s="43"/>
      <c r="B335" s="48"/>
      <c r="C335" s="49"/>
      <c r="D335" s="45"/>
      <c r="E335" s="45"/>
      <c r="F335" s="75"/>
      <c r="G335" s="45"/>
      <c r="H335" s="74"/>
    </row>
    <row r="336" spans="1:8" ht="36">
      <c r="A336" s="43">
        <v>124</v>
      </c>
      <c r="B336" s="48" t="s">
        <v>137</v>
      </c>
      <c r="C336" s="49" t="s">
        <v>1</v>
      </c>
      <c r="D336" s="50" t="s">
        <v>26</v>
      </c>
      <c r="E336" s="51">
        <v>3</v>
      </c>
      <c r="F336" s="6"/>
      <c r="G336" s="1" t="str">
        <f t="shared" ref="G336" si="106">IF((E336*F336)=0," ",(E336*F336))</f>
        <v xml:space="preserve"> </v>
      </c>
      <c r="H336" s="74"/>
    </row>
    <row r="337" spans="1:8">
      <c r="A337" s="43"/>
      <c r="B337" s="48"/>
      <c r="C337" s="49"/>
      <c r="D337" s="45"/>
      <c r="E337" s="45"/>
      <c r="F337" s="75"/>
      <c r="G337" s="45"/>
      <c r="H337" s="74"/>
    </row>
    <row r="338" spans="1:8" ht="36">
      <c r="A338" s="43">
        <v>125</v>
      </c>
      <c r="B338" s="48" t="s">
        <v>138</v>
      </c>
      <c r="C338" s="49" t="s">
        <v>1</v>
      </c>
      <c r="D338" s="50" t="s">
        <v>26</v>
      </c>
      <c r="E338" s="51">
        <v>9</v>
      </c>
      <c r="F338" s="6"/>
      <c r="G338" s="1" t="str">
        <f t="shared" ref="G338" si="107">IF((E338*F338)=0," ",(E338*F338))</f>
        <v xml:space="preserve"> </v>
      </c>
      <c r="H338" s="74"/>
    </row>
    <row r="339" spans="1:8" ht="12" customHeight="1">
      <c r="A339" s="43"/>
      <c r="B339" s="48"/>
      <c r="C339" s="49"/>
      <c r="D339" s="45"/>
      <c r="E339" s="45"/>
      <c r="F339" s="75"/>
      <c r="G339" s="45"/>
      <c r="H339" s="74"/>
    </row>
    <row r="340" spans="1:8">
      <c r="A340" s="43"/>
      <c r="B340" s="47" t="s">
        <v>149</v>
      </c>
      <c r="C340" s="49"/>
      <c r="D340" s="45"/>
      <c r="E340" s="45"/>
      <c r="F340" s="75"/>
      <c r="G340" s="45"/>
      <c r="H340" s="74"/>
    </row>
    <row r="341" spans="1:8" ht="36">
      <c r="A341" s="43">
        <v>126</v>
      </c>
      <c r="B341" s="48" t="s">
        <v>139</v>
      </c>
      <c r="C341" s="49" t="s">
        <v>1</v>
      </c>
      <c r="D341" s="50" t="s">
        <v>26</v>
      </c>
      <c r="E341" s="51">
        <v>1</v>
      </c>
      <c r="F341" s="6"/>
      <c r="G341" s="1" t="str">
        <f t="shared" ref="G341" si="108">IF((E341*F341)=0," ",(E341*F341))</f>
        <v xml:space="preserve"> </v>
      </c>
      <c r="H341" s="74"/>
    </row>
    <row r="342" spans="1:8" ht="12" customHeight="1">
      <c r="A342" s="43"/>
      <c r="B342" s="48"/>
      <c r="C342" s="49"/>
      <c r="D342" s="45"/>
      <c r="E342" s="45"/>
      <c r="F342" s="75"/>
      <c r="G342" s="45"/>
      <c r="H342" s="74"/>
    </row>
    <row r="343" spans="1:8" ht="36">
      <c r="A343" s="43">
        <v>127</v>
      </c>
      <c r="B343" s="48" t="s">
        <v>138</v>
      </c>
      <c r="C343" s="49" t="s">
        <v>1</v>
      </c>
      <c r="D343" s="50" t="s">
        <v>26</v>
      </c>
      <c r="E343" s="51">
        <v>24</v>
      </c>
      <c r="F343" s="6"/>
      <c r="G343" s="1" t="str">
        <f t="shared" ref="G343" si="109">IF((E343*F343)=0," ",(E343*F343))</f>
        <v xml:space="preserve"> </v>
      </c>
      <c r="H343" s="74"/>
    </row>
    <row r="344" spans="1:8" ht="12" customHeight="1">
      <c r="A344" s="43"/>
      <c r="B344" s="48"/>
      <c r="C344" s="49"/>
      <c r="D344" s="45"/>
      <c r="E344" s="45"/>
      <c r="F344" s="75"/>
      <c r="G344" s="45"/>
      <c r="H344" s="74"/>
    </row>
    <row r="345" spans="1:8">
      <c r="A345" s="43"/>
      <c r="B345" s="47" t="s">
        <v>140</v>
      </c>
      <c r="C345" s="49"/>
      <c r="D345" s="45"/>
      <c r="E345" s="45"/>
      <c r="F345" s="75"/>
      <c r="G345" s="45"/>
      <c r="H345" s="74"/>
    </row>
    <row r="346" spans="1:8" ht="36">
      <c r="A346" s="43">
        <v>128</v>
      </c>
      <c r="B346" s="48" t="s">
        <v>141</v>
      </c>
      <c r="C346" s="49" t="s">
        <v>1</v>
      </c>
      <c r="D346" s="50" t="s">
        <v>26</v>
      </c>
      <c r="E346" s="51">
        <v>1</v>
      </c>
      <c r="F346" s="6"/>
      <c r="G346" s="1" t="str">
        <f t="shared" ref="G346" si="110">IF((E346*F346)=0," ",(E346*F346))</f>
        <v xml:space="preserve"> </v>
      </c>
      <c r="H346" s="74"/>
    </row>
    <row r="347" spans="1:8" ht="12" customHeight="1">
      <c r="A347" s="43"/>
      <c r="B347" s="44"/>
      <c r="C347" s="49"/>
      <c r="D347" s="45"/>
      <c r="E347" s="45"/>
      <c r="F347" s="75"/>
      <c r="G347" s="45"/>
      <c r="H347" s="74"/>
    </row>
    <row r="348" spans="1:8" ht="372" customHeight="1">
      <c r="A348" s="43">
        <v>129</v>
      </c>
      <c r="B348" s="48" t="s">
        <v>153</v>
      </c>
      <c r="C348" s="49" t="s">
        <v>1</v>
      </c>
      <c r="D348" s="50" t="s">
        <v>6</v>
      </c>
      <c r="E348" s="51">
        <v>1</v>
      </c>
      <c r="F348" s="6"/>
      <c r="G348" s="1" t="str">
        <f t="shared" ref="G348" si="111">IF((E348*F348)=0," ",(E348*F348))</f>
        <v xml:space="preserve"> </v>
      </c>
      <c r="H348" s="74"/>
    </row>
    <row r="349" spans="1:8" ht="12" customHeight="1">
      <c r="A349" s="43"/>
      <c r="B349" s="48"/>
      <c r="C349" s="49"/>
      <c r="D349" s="45"/>
      <c r="E349" s="45"/>
      <c r="F349" s="75"/>
      <c r="G349" s="45"/>
      <c r="H349" s="74"/>
    </row>
    <row r="350" spans="1:8" ht="72" customHeight="1">
      <c r="A350" s="43">
        <v>130</v>
      </c>
      <c r="B350" s="48" t="s">
        <v>159</v>
      </c>
      <c r="C350" s="49" t="s">
        <v>1</v>
      </c>
      <c r="D350" s="50" t="s">
        <v>6</v>
      </c>
      <c r="E350" s="51">
        <v>1</v>
      </c>
      <c r="F350" s="6"/>
      <c r="G350" s="1" t="str">
        <f t="shared" ref="G350" si="112">IF((E350*F350)=0," ",(E350*F350))</f>
        <v xml:space="preserve"> </v>
      </c>
      <c r="H350" s="74"/>
    </row>
    <row r="351" spans="1:8" ht="12" customHeight="1">
      <c r="A351" s="43"/>
      <c r="B351" s="48"/>
      <c r="C351" s="49"/>
      <c r="D351" s="45"/>
      <c r="E351" s="45"/>
      <c r="F351" s="75"/>
      <c r="G351" s="45"/>
      <c r="H351" s="74"/>
    </row>
    <row r="352" spans="1:8" ht="120">
      <c r="A352" s="43">
        <v>131</v>
      </c>
      <c r="B352" s="48" t="s">
        <v>152</v>
      </c>
      <c r="C352" s="49" t="s">
        <v>1</v>
      </c>
      <c r="D352" s="50" t="s">
        <v>6</v>
      </c>
      <c r="E352" s="51">
        <v>1</v>
      </c>
      <c r="F352" s="6"/>
      <c r="G352" s="1" t="str">
        <f t="shared" ref="G352" si="113">IF((E352*F352)=0," ",(E352*F352))</f>
        <v xml:space="preserve"> </v>
      </c>
      <c r="H352" s="74"/>
    </row>
    <row r="353" spans="1:8" ht="12" customHeight="1">
      <c r="A353" s="43"/>
      <c r="B353" s="48"/>
      <c r="C353" s="49"/>
      <c r="D353" s="45"/>
      <c r="E353" s="45"/>
      <c r="F353" s="75"/>
      <c r="G353" s="45"/>
      <c r="H353" s="74"/>
    </row>
    <row r="354" spans="1:8" ht="12.95" customHeight="1">
      <c r="A354" s="43"/>
      <c r="B354" s="47" t="s">
        <v>150</v>
      </c>
      <c r="C354" s="49"/>
      <c r="D354" s="45"/>
      <c r="E354" s="45"/>
      <c r="F354" s="75"/>
      <c r="G354" s="45"/>
      <c r="H354" s="74"/>
    </row>
    <row r="355" spans="1:8" ht="36">
      <c r="A355" s="43">
        <v>132</v>
      </c>
      <c r="B355" s="48" t="s">
        <v>151</v>
      </c>
      <c r="C355" s="49" t="s">
        <v>1</v>
      </c>
      <c r="D355" s="50" t="s">
        <v>26</v>
      </c>
      <c r="E355" s="51">
        <v>2</v>
      </c>
      <c r="F355" s="6"/>
      <c r="G355" s="1" t="str">
        <f t="shared" ref="G355" si="114">IF((E355*F355)=0," ",(E355*F355))</f>
        <v xml:space="preserve"> </v>
      </c>
      <c r="H355" s="74"/>
    </row>
    <row r="356" spans="1:8" ht="12" customHeight="1">
      <c r="A356" s="43"/>
      <c r="B356" s="48"/>
      <c r="C356" s="49"/>
      <c r="D356" s="45"/>
      <c r="E356" s="45"/>
      <c r="F356" s="75"/>
      <c r="G356" s="45"/>
      <c r="H356" s="74"/>
    </row>
    <row r="357" spans="1:8" ht="96" customHeight="1">
      <c r="A357" s="43">
        <v>133</v>
      </c>
      <c r="B357" s="48" t="s">
        <v>154</v>
      </c>
      <c r="C357" s="49" t="s">
        <v>1</v>
      </c>
      <c r="D357" s="50" t="s">
        <v>6</v>
      </c>
      <c r="E357" s="51">
        <v>3</v>
      </c>
      <c r="F357" s="6"/>
      <c r="G357" s="1" t="str">
        <f t="shared" ref="G357" si="115">IF((E357*F357)=0," ",(E357*F357))</f>
        <v xml:space="preserve"> </v>
      </c>
      <c r="H357" s="74"/>
    </row>
    <row r="358" spans="1:8" ht="12" customHeight="1">
      <c r="A358" s="43"/>
      <c r="B358" s="48"/>
      <c r="C358" s="49"/>
      <c r="D358" s="45"/>
      <c r="E358" s="45"/>
      <c r="F358" s="75"/>
      <c r="G358" s="45"/>
      <c r="H358" s="74"/>
    </row>
    <row r="359" spans="1:8" ht="96" customHeight="1">
      <c r="A359" s="43">
        <v>134</v>
      </c>
      <c r="B359" s="48" t="s">
        <v>155</v>
      </c>
      <c r="C359" s="49" t="s">
        <v>1</v>
      </c>
      <c r="D359" s="50" t="s">
        <v>6</v>
      </c>
      <c r="E359" s="51">
        <v>2</v>
      </c>
      <c r="F359" s="6"/>
      <c r="G359" s="1" t="str">
        <f t="shared" ref="G359" si="116">IF((E359*F359)=0," ",(E359*F359))</f>
        <v xml:space="preserve"> </v>
      </c>
      <c r="H359" s="74"/>
    </row>
    <row r="360" spans="1:8" ht="12" customHeight="1">
      <c r="A360" s="43"/>
      <c r="B360" s="48"/>
      <c r="C360" s="49"/>
      <c r="D360" s="45"/>
      <c r="E360" s="45"/>
      <c r="F360" s="75"/>
      <c r="G360" s="45"/>
      <c r="H360" s="74"/>
    </row>
    <row r="361" spans="1:8" ht="96" customHeight="1">
      <c r="A361" s="43">
        <v>135</v>
      </c>
      <c r="B361" s="48" t="s">
        <v>156</v>
      </c>
      <c r="C361" s="49" t="s">
        <v>1</v>
      </c>
      <c r="D361" s="50" t="s">
        <v>6</v>
      </c>
      <c r="E361" s="51">
        <v>1</v>
      </c>
      <c r="F361" s="6"/>
      <c r="G361" s="1" t="str">
        <f t="shared" ref="G361" si="117">IF((E361*F361)=0," ",(E361*F361))</f>
        <v xml:space="preserve"> </v>
      </c>
      <c r="H361" s="74"/>
    </row>
    <row r="362" spans="1:8" ht="12" customHeight="1">
      <c r="A362" s="43"/>
      <c r="B362" s="48"/>
      <c r="C362" s="49"/>
      <c r="D362" s="45"/>
      <c r="E362" s="45"/>
      <c r="F362" s="75"/>
      <c r="G362" s="45"/>
      <c r="H362" s="74"/>
    </row>
    <row r="363" spans="1:8" ht="60">
      <c r="A363" s="43">
        <v>136</v>
      </c>
      <c r="B363" s="48" t="s">
        <v>157</v>
      </c>
      <c r="C363" s="49" t="s">
        <v>1</v>
      </c>
      <c r="D363" s="50" t="s">
        <v>26</v>
      </c>
      <c r="E363" s="51">
        <v>0</v>
      </c>
      <c r="F363" s="6"/>
      <c r="G363" s="1" t="str">
        <f t="shared" ref="G363" si="118">IF((E363*F363)=0," ",(E363*F363))</f>
        <v xml:space="preserve"> </v>
      </c>
      <c r="H363" s="74"/>
    </row>
    <row r="364" spans="1:8" ht="12" customHeight="1">
      <c r="A364" s="43"/>
      <c r="B364" s="48"/>
      <c r="C364" s="49"/>
      <c r="D364" s="45"/>
      <c r="E364" s="45"/>
      <c r="F364" s="75"/>
      <c r="G364" s="45"/>
      <c r="H364" s="74"/>
    </row>
    <row r="365" spans="1:8" ht="96" customHeight="1">
      <c r="A365" s="43">
        <v>137</v>
      </c>
      <c r="B365" s="48" t="s">
        <v>158</v>
      </c>
      <c r="C365" s="49" t="s">
        <v>1</v>
      </c>
      <c r="D365" s="50" t="s">
        <v>6</v>
      </c>
      <c r="E365" s="51">
        <v>7</v>
      </c>
      <c r="F365" s="6"/>
      <c r="G365" s="1" t="str">
        <f t="shared" ref="G365" si="119">IF((E365*F365)=0," ",(E365*F365))</f>
        <v xml:space="preserve"> </v>
      </c>
      <c r="H365" s="74"/>
    </row>
    <row r="366" spans="1:8" ht="12.95" customHeight="1">
      <c r="A366" s="43"/>
      <c r="B366" s="44"/>
      <c r="C366" s="49"/>
      <c r="D366" s="45"/>
      <c r="E366" s="45"/>
      <c r="F366" s="75"/>
      <c r="G366" s="45"/>
      <c r="H366" s="74"/>
    </row>
    <row r="367" spans="1:8" ht="12.95" customHeight="1">
      <c r="A367" s="43"/>
      <c r="B367" s="47" t="s">
        <v>160</v>
      </c>
      <c r="C367" s="49"/>
      <c r="D367" s="45"/>
      <c r="E367" s="45"/>
      <c r="F367" s="75"/>
      <c r="G367" s="45"/>
      <c r="H367" s="74"/>
    </row>
    <row r="368" spans="1:8" ht="84">
      <c r="A368" s="43">
        <v>138</v>
      </c>
      <c r="B368" s="48" t="s">
        <v>161</v>
      </c>
      <c r="C368" s="49" t="s">
        <v>1</v>
      </c>
      <c r="D368" s="50" t="s">
        <v>26</v>
      </c>
      <c r="E368" s="51">
        <v>1</v>
      </c>
      <c r="F368" s="6"/>
      <c r="G368" s="1" t="str">
        <f t="shared" ref="G368:G384" si="120">IF((E368*F368)=0," ",(E368*F368))</f>
        <v xml:space="preserve"> </v>
      </c>
      <c r="H368" s="74"/>
    </row>
    <row r="369" spans="1:8" ht="12" customHeight="1">
      <c r="A369" s="43"/>
      <c r="B369" s="48"/>
      <c r="C369" s="49"/>
      <c r="D369" s="50"/>
      <c r="E369" s="51"/>
      <c r="F369" s="6"/>
      <c r="G369" s="1"/>
      <c r="H369" s="74"/>
    </row>
    <row r="370" spans="1:8" ht="36">
      <c r="A370" s="43">
        <v>139</v>
      </c>
      <c r="B370" s="48" t="s">
        <v>141</v>
      </c>
      <c r="C370" s="49" t="s">
        <v>1</v>
      </c>
      <c r="D370" s="50" t="s">
        <v>26</v>
      </c>
      <c r="E370" s="51">
        <v>1</v>
      </c>
      <c r="F370" s="6"/>
      <c r="G370" s="1" t="str">
        <f t="shared" si="120"/>
        <v xml:space="preserve"> </v>
      </c>
      <c r="H370" s="74"/>
    </row>
    <row r="371" spans="1:8" ht="12" customHeight="1">
      <c r="A371" s="43"/>
      <c r="B371" s="48"/>
      <c r="C371" s="49"/>
      <c r="D371" s="50"/>
      <c r="E371" s="51"/>
      <c r="F371" s="6"/>
      <c r="G371" s="1"/>
      <c r="H371" s="74"/>
    </row>
    <row r="372" spans="1:8" ht="36">
      <c r="A372" s="43">
        <v>140</v>
      </c>
      <c r="B372" s="48" t="s">
        <v>162</v>
      </c>
      <c r="C372" s="49" t="s">
        <v>1</v>
      </c>
      <c r="D372" s="50" t="s">
        <v>26</v>
      </c>
      <c r="E372" s="51">
        <v>1</v>
      </c>
      <c r="F372" s="6"/>
      <c r="G372" s="1" t="str">
        <f t="shared" si="120"/>
        <v xml:space="preserve"> </v>
      </c>
      <c r="H372" s="74"/>
    </row>
    <row r="373" spans="1:8" ht="12" customHeight="1">
      <c r="A373" s="43"/>
      <c r="B373" s="48"/>
      <c r="C373" s="49"/>
      <c r="D373" s="50"/>
      <c r="E373" s="51"/>
      <c r="F373" s="6"/>
      <c r="G373" s="1"/>
      <c r="H373" s="74"/>
    </row>
    <row r="374" spans="1:8" ht="24">
      <c r="A374" s="43">
        <v>141</v>
      </c>
      <c r="B374" s="48" t="s">
        <v>163</v>
      </c>
      <c r="C374" s="49" t="s">
        <v>1</v>
      </c>
      <c r="D374" s="50" t="s">
        <v>26</v>
      </c>
      <c r="E374" s="51">
        <v>1</v>
      </c>
      <c r="F374" s="6"/>
      <c r="G374" s="1" t="str">
        <f t="shared" si="120"/>
        <v xml:space="preserve"> </v>
      </c>
      <c r="H374" s="74"/>
    </row>
    <row r="375" spans="1:8" ht="12" customHeight="1">
      <c r="A375" s="43"/>
      <c r="B375" s="48"/>
      <c r="C375" s="49"/>
      <c r="D375" s="50"/>
      <c r="E375" s="51"/>
      <c r="F375" s="6"/>
      <c r="G375" s="1"/>
      <c r="H375" s="74"/>
    </row>
    <row r="376" spans="1:8" ht="36">
      <c r="A376" s="43">
        <v>142</v>
      </c>
      <c r="B376" s="48" t="s">
        <v>164</v>
      </c>
      <c r="C376" s="49" t="s">
        <v>1</v>
      </c>
      <c r="D376" s="50" t="s">
        <v>26</v>
      </c>
      <c r="E376" s="51">
        <v>2</v>
      </c>
      <c r="F376" s="6"/>
      <c r="G376" s="1" t="str">
        <f t="shared" si="120"/>
        <v xml:space="preserve"> </v>
      </c>
      <c r="H376" s="74"/>
    </row>
    <row r="377" spans="1:8" ht="12" customHeight="1">
      <c r="A377" s="43"/>
      <c r="B377" s="48"/>
      <c r="C377" s="49"/>
      <c r="D377" s="50"/>
      <c r="E377" s="51"/>
      <c r="F377" s="6"/>
      <c r="G377" s="1"/>
      <c r="H377" s="74"/>
    </row>
    <row r="378" spans="1:8" ht="36">
      <c r="A378" s="43">
        <v>143</v>
      </c>
      <c r="B378" s="48" t="s">
        <v>165</v>
      </c>
      <c r="C378" s="49" t="s">
        <v>1</v>
      </c>
      <c r="D378" s="50" t="s">
        <v>26</v>
      </c>
      <c r="E378" s="51">
        <v>1</v>
      </c>
      <c r="F378" s="6"/>
      <c r="G378" s="1" t="str">
        <f t="shared" si="120"/>
        <v xml:space="preserve"> </v>
      </c>
      <c r="H378" s="74"/>
    </row>
    <row r="379" spans="1:8" ht="12" customHeight="1">
      <c r="A379" s="43"/>
      <c r="B379" s="48"/>
      <c r="C379" s="49"/>
      <c r="D379" s="50"/>
      <c r="E379" s="51"/>
      <c r="F379" s="6"/>
      <c r="G379" s="1"/>
      <c r="H379" s="74"/>
    </row>
    <row r="380" spans="1:8" ht="36">
      <c r="A380" s="43">
        <v>144</v>
      </c>
      <c r="B380" s="48" t="s">
        <v>166</v>
      </c>
      <c r="C380" s="49" t="s">
        <v>1</v>
      </c>
      <c r="D380" s="50" t="s">
        <v>26</v>
      </c>
      <c r="E380" s="51">
        <v>1</v>
      </c>
      <c r="F380" s="6"/>
      <c r="G380" s="1" t="str">
        <f t="shared" si="120"/>
        <v xml:space="preserve"> </v>
      </c>
      <c r="H380" s="74"/>
    </row>
    <row r="381" spans="1:8" ht="12" customHeight="1">
      <c r="A381" s="43"/>
      <c r="B381" s="48"/>
      <c r="C381" s="49"/>
      <c r="D381" s="50"/>
      <c r="E381" s="51"/>
      <c r="F381" s="6"/>
      <c r="G381" s="1"/>
      <c r="H381" s="74"/>
    </row>
    <row r="382" spans="1:8" ht="24">
      <c r="A382" s="43">
        <v>145</v>
      </c>
      <c r="B382" s="48" t="s">
        <v>167</v>
      </c>
      <c r="C382" s="49" t="s">
        <v>1</v>
      </c>
      <c r="D382" s="50" t="s">
        <v>26</v>
      </c>
      <c r="E382" s="51">
        <v>1</v>
      </c>
      <c r="F382" s="6"/>
      <c r="G382" s="1" t="str">
        <f t="shared" si="120"/>
        <v xml:space="preserve"> </v>
      </c>
      <c r="H382" s="74"/>
    </row>
    <row r="383" spans="1:8" ht="12" customHeight="1">
      <c r="A383" s="43"/>
      <c r="B383" s="48"/>
      <c r="C383" s="49"/>
      <c r="D383" s="50"/>
      <c r="E383" s="51"/>
      <c r="F383" s="6"/>
      <c r="G383" s="1"/>
      <c r="H383" s="74"/>
    </row>
    <row r="384" spans="1:8" ht="135.94999999999999" customHeight="1">
      <c r="A384" s="43">
        <v>146</v>
      </c>
      <c r="B384" s="48" t="s">
        <v>168</v>
      </c>
      <c r="C384" s="49" t="s">
        <v>1</v>
      </c>
      <c r="D384" s="50" t="s">
        <v>6</v>
      </c>
      <c r="E384" s="51">
        <v>1</v>
      </c>
      <c r="F384" s="6"/>
      <c r="G384" s="1" t="str">
        <f t="shared" si="120"/>
        <v xml:space="preserve"> </v>
      </c>
      <c r="H384" s="74"/>
    </row>
    <row r="385" spans="1:8" ht="12" customHeight="1">
      <c r="A385" s="43"/>
      <c r="B385" s="44"/>
      <c r="C385" s="49"/>
      <c r="D385" s="45"/>
      <c r="E385" s="45"/>
      <c r="F385" s="75"/>
      <c r="G385" s="45"/>
      <c r="H385" s="74"/>
    </row>
    <row r="386" spans="1:8" ht="12.95" customHeight="1">
      <c r="A386" s="43"/>
      <c r="B386" s="47" t="s">
        <v>169</v>
      </c>
      <c r="C386" s="49"/>
      <c r="D386" s="45"/>
      <c r="E386" s="45"/>
      <c r="F386" s="75"/>
      <c r="G386" s="45"/>
      <c r="H386" s="74"/>
    </row>
    <row r="387" spans="1:8" ht="120">
      <c r="A387" s="43">
        <v>147</v>
      </c>
      <c r="B387" s="48" t="s">
        <v>172</v>
      </c>
      <c r="C387" s="49" t="s">
        <v>1</v>
      </c>
      <c r="D387" s="50" t="s">
        <v>6</v>
      </c>
      <c r="E387" s="51">
        <v>1</v>
      </c>
      <c r="F387" s="6"/>
      <c r="G387" s="1" t="str">
        <f t="shared" ref="G387:G391" si="121">IF((E387*F387)=0," ",(E387*F387))</f>
        <v xml:space="preserve"> </v>
      </c>
      <c r="H387" s="74"/>
    </row>
    <row r="388" spans="1:8" ht="12" customHeight="1">
      <c r="A388" s="43"/>
      <c r="B388" s="48"/>
      <c r="C388" s="49"/>
      <c r="D388" s="50"/>
      <c r="E388" s="51"/>
      <c r="F388" s="6"/>
      <c r="G388" s="1"/>
      <c r="H388" s="74"/>
    </row>
    <row r="389" spans="1:8" ht="48" customHeight="1">
      <c r="A389" s="43">
        <v>148</v>
      </c>
      <c r="B389" s="48" t="s">
        <v>173</v>
      </c>
      <c r="C389" s="49" t="s">
        <v>1</v>
      </c>
      <c r="D389" s="50" t="s">
        <v>6</v>
      </c>
      <c r="E389" s="51">
        <v>1</v>
      </c>
      <c r="F389" s="6"/>
      <c r="G389" s="1" t="str">
        <f t="shared" si="121"/>
        <v xml:space="preserve"> </v>
      </c>
      <c r="H389" s="74"/>
    </row>
    <row r="390" spans="1:8" ht="12" customHeight="1">
      <c r="A390" s="43"/>
      <c r="B390" s="48"/>
      <c r="C390" s="49"/>
      <c r="D390" s="50"/>
      <c r="E390" s="51"/>
      <c r="F390" s="6"/>
      <c r="G390" s="1"/>
      <c r="H390" s="74"/>
    </row>
    <row r="391" spans="1:8" ht="96">
      <c r="A391" s="43">
        <v>149</v>
      </c>
      <c r="B391" s="48" t="s">
        <v>170</v>
      </c>
      <c r="C391" s="49" t="s">
        <v>1</v>
      </c>
      <c r="D391" s="50" t="s">
        <v>6</v>
      </c>
      <c r="E391" s="51">
        <v>1</v>
      </c>
      <c r="F391" s="6"/>
      <c r="G391" s="1" t="str">
        <f t="shared" si="121"/>
        <v xml:space="preserve"> </v>
      </c>
      <c r="H391" s="76"/>
    </row>
    <row r="392" spans="1:8" ht="12" customHeight="1">
      <c r="A392" s="43"/>
      <c r="B392" s="48"/>
      <c r="C392" s="49"/>
      <c r="D392" s="50"/>
      <c r="E392" s="51"/>
      <c r="F392" s="6"/>
      <c r="G392" s="1"/>
      <c r="H392" s="74"/>
    </row>
    <row r="393" spans="1:8" ht="56.25">
      <c r="A393" s="43"/>
      <c r="B393" s="47" t="s">
        <v>171</v>
      </c>
      <c r="C393" s="49"/>
      <c r="D393" s="45"/>
      <c r="E393" s="45"/>
      <c r="F393" s="75"/>
      <c r="G393" s="45"/>
      <c r="H393" s="74"/>
    </row>
    <row r="394" spans="1:8" ht="12.95" customHeight="1" thickBot="1">
      <c r="A394" s="52" t="s">
        <v>23</v>
      </c>
      <c r="B394" s="53"/>
      <c r="C394" s="54"/>
      <c r="D394" s="55"/>
      <c r="E394" s="56"/>
      <c r="F394" s="57"/>
      <c r="G394" s="57"/>
    </row>
    <row r="395" spans="1:8" ht="12.95" customHeight="1" thickTop="1">
      <c r="A395" s="58"/>
      <c r="B395" s="59" t="str">
        <f>B22</f>
        <v>4.3.4.4 CNS ENERGETIKE</v>
      </c>
      <c r="C395" s="60"/>
      <c r="D395" s="61"/>
      <c r="E395" s="62"/>
      <c r="F395" s="63"/>
      <c r="G395" s="64">
        <f>SUM(G26:G394)</f>
        <v>0</v>
      </c>
    </row>
    <row r="396" spans="1:8" ht="12.95" customHeight="1">
      <c r="A396" s="65"/>
      <c r="B396" s="37"/>
      <c r="C396" s="38" t="s">
        <v>1</v>
      </c>
      <c r="D396" s="39"/>
      <c r="E396" s="40"/>
      <c r="F396" s="41"/>
      <c r="G396" s="66">
        <f>SUMIF(C26:C392,C396,G26:G392)</f>
        <v>0</v>
      </c>
    </row>
    <row r="397" spans="1:8" ht="12.95" customHeight="1">
      <c r="A397" s="65"/>
      <c r="B397" s="37"/>
      <c r="C397" s="38" t="s">
        <v>2</v>
      </c>
      <c r="D397" s="39"/>
      <c r="E397" s="40"/>
      <c r="F397" s="41"/>
      <c r="G397" s="66">
        <f>SUMIF(C26:C392,C397,G26:G392)</f>
        <v>0</v>
      </c>
    </row>
    <row r="398" spans="1:8" ht="12.95" customHeight="1" thickBot="1">
      <c r="A398" s="67"/>
      <c r="B398" s="68"/>
      <c r="C398" s="69" t="s">
        <v>3</v>
      </c>
      <c r="D398" s="70"/>
      <c r="E398" s="71"/>
      <c r="F398" s="72"/>
      <c r="G398" s="73">
        <f>SUMIF(C26:C392,C398,G26:G392)</f>
        <v>0</v>
      </c>
    </row>
    <row r="399" spans="1:8" ht="12.95" customHeight="1" thickTop="1">
      <c r="A399" s="36"/>
      <c r="B399" s="37"/>
      <c r="C399" s="38"/>
      <c r="D399" s="39"/>
      <c r="E399" s="40"/>
      <c r="F399" s="41"/>
      <c r="G399" s="42"/>
    </row>
    <row r="400" spans="1:8" ht="12.95" customHeight="1"/>
    <row r="401" ht="12.95" customHeight="1"/>
    <row r="402" ht="12.95" customHeight="1"/>
    <row r="403" ht="12.95" customHeight="1"/>
    <row r="404" ht="12.95" customHeight="1"/>
    <row r="405" ht="12.95" customHeight="1"/>
    <row r="406" ht="12.95" customHeight="1"/>
    <row r="407" ht="12.95" customHeight="1"/>
    <row r="408" ht="12.95" customHeight="1"/>
    <row r="409" ht="12.95" customHeight="1"/>
    <row r="410" ht="12.95" customHeight="1"/>
  </sheetData>
  <sheetProtection algorithmName="SHA-512" hashValue="LIsIGzQ4323ZPUx7tN84f3n7IIYv3VDV4DPW57ONGe1Miv4pF4u/yAroNY5JRAuwIotLGaYOCwuBEf4QUrbEWw==" saltValue="RwL8etiRbopJ7hMQ2aXyVA==" spinCount="100000" sheet="1" objects="1" scenarios="1"/>
  <mergeCells count="2">
    <mergeCell ref="B4:G4"/>
    <mergeCell ref="B22:G22"/>
  </mergeCells>
  <conditionalFormatting sqref="G21">
    <cfRule type="cellIs" dxfId="1" priority="6" stopIfTrue="1" operator="equal">
      <formula>0</formula>
    </cfRule>
  </conditionalFormatting>
  <conditionalFormatting sqref="G395:G399">
    <cfRule type="cellIs" dxfId="0" priority="3" stopIfTrue="1" operator="equal">
      <formula>0</formula>
    </cfRule>
  </conditionalFormatting>
  <pageMargins left="0.78740157480314965" right="0.11811023622047245" top="0.19685039370078741" bottom="0.39370078740157483" header="0.31496062992125984" footer="0.19685039370078741"/>
  <pageSetup paperSize="9" scale="80" orientation="portrait" verticalDpi="300" r:id="rId1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Sheet2!$A$2:$A$4</xm:f>
          </x14:formula1>
          <xm:sqref>C1:C1048576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K12" sqref="K12"/>
    </sheetView>
  </sheetViews>
  <sheetFormatPr defaultColWidth="8.85546875" defaultRowHeight="15"/>
  <cols>
    <col min="1" max="1" width="10.42578125" customWidth="1"/>
  </cols>
  <sheetData>
    <row r="1" spans="1:1">
      <c r="A1" t="s">
        <v>4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</sheetData>
  <sheetProtection algorithmName="SHA-512" hashValue="bEvPPQSIY/FTborlAnNkM7KCVP7/rcMIowMl/RqKGtlO5X9okdMr0Dml3OzY1EgQaYhthbAuKPz8CyJMxfZ4oQ==" saltValue="dZk2hvh8pR3SCDz3V1eeQQ==" spinCount="100000" sheet="1" objects="1" scenarios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CNS</vt:lpstr>
      <vt:lpstr>Sheet2</vt:lpstr>
      <vt:lpstr>Sheet3</vt:lpstr>
      <vt:lpstr>CNS!Področje_tiskanja</vt:lpstr>
      <vt:lpstr>CNS!Tiskanje_naslovov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</dc:creator>
  <cp:lastModifiedBy>Gregor Brodnik</cp:lastModifiedBy>
  <cp:lastPrinted>2024-05-02T18:03:04Z</cp:lastPrinted>
  <dcterms:created xsi:type="dcterms:W3CDTF">2024-01-23T14:34:21Z</dcterms:created>
  <dcterms:modified xsi:type="dcterms:W3CDTF">2024-07-12T08:39:34Z</dcterms:modified>
</cp:coreProperties>
</file>